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T:\Jobs\510910 - CIOS - B&amp;I Hub\08 Commercial-financial-risk\8.6 Risk management\"/>
    </mc:Choice>
  </mc:AlternateContent>
  <xr:revisionPtr revIDLastSave="0" documentId="8_{903AB727-36E2-4B73-882A-4082AD83AB80}" xr6:coauthVersionLast="47" xr6:coauthVersionMax="47" xr10:uidLastSave="{00000000-0000-0000-0000-000000000000}"/>
  <bookViews>
    <workbookView xWindow="-110" yWindow="-110" windowWidth="19420" windowHeight="11500" xr2:uid="{656EE7F8-D28A-44D8-BA2B-ACAEA9BA534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8" i="1" l="1"/>
  <c r="R49" i="1"/>
  <c r="R50" i="1"/>
  <c r="R51" i="1"/>
  <c r="R52" i="1"/>
  <c r="K49" i="1"/>
  <c r="K50" i="1"/>
  <c r="K51" i="1"/>
  <c r="K52" i="1"/>
  <c r="R48" i="1"/>
  <c r="K48" i="1"/>
  <c r="R47" i="1"/>
  <c r="K47" i="1"/>
  <c r="R39" i="1"/>
  <c r="K39" i="1"/>
  <c r="R38" i="1"/>
  <c r="K38" i="1"/>
  <c r="R37" i="1"/>
  <c r="K37" i="1"/>
  <c r="R36" i="1"/>
  <c r="K36" i="1"/>
  <c r="R46" i="1"/>
  <c r="K46" i="1"/>
  <c r="R60" i="1"/>
  <c r="K60" i="1"/>
  <c r="R59" i="1"/>
  <c r="K59" i="1"/>
  <c r="K58" i="1"/>
  <c r="R57" i="1"/>
  <c r="K57" i="1"/>
  <c r="R55" i="1"/>
  <c r="K55" i="1"/>
  <c r="R53" i="1"/>
  <c r="K53" i="1"/>
  <c r="R45" i="1"/>
  <c r="K45" i="1"/>
  <c r="R44" i="1"/>
  <c r="K44" i="1"/>
  <c r="R43" i="1"/>
  <c r="K43" i="1"/>
  <c r="R42" i="1"/>
  <c r="K42" i="1"/>
  <c r="S40" i="1"/>
  <c r="R40" i="1"/>
  <c r="K40" i="1"/>
  <c r="R35" i="1"/>
  <c r="K35" i="1"/>
  <c r="R34" i="1"/>
  <c r="K34" i="1"/>
  <c r="S33" i="1"/>
  <c r="R33" i="1"/>
  <c r="K33" i="1"/>
  <c r="S32" i="1"/>
  <c r="S53" i="1" s="1"/>
  <c r="R32" i="1"/>
  <c r="K32" i="1"/>
  <c r="R31" i="1"/>
  <c r="K31" i="1"/>
  <c r="R30" i="1"/>
  <c r="K30" i="1"/>
  <c r="R29" i="1"/>
  <c r="K29" i="1"/>
  <c r="R28" i="1"/>
  <c r="K28" i="1"/>
  <c r="R27" i="1"/>
  <c r="K27" i="1"/>
  <c r="S26" i="1"/>
  <c r="R26" i="1"/>
  <c r="K26" i="1"/>
  <c r="R25" i="1"/>
  <c r="K25" i="1"/>
  <c r="R24" i="1"/>
  <c r="K24" i="1"/>
  <c r="R23" i="1"/>
  <c r="K23" i="1"/>
</calcChain>
</file>

<file path=xl/sharedStrings.xml><?xml version="1.0" encoding="utf-8"?>
<sst xmlns="http://schemas.openxmlformats.org/spreadsheetml/2006/main" count="329" uniqueCount="154">
  <si>
    <r>
      <rPr>
        <b/>
        <sz val="16"/>
        <rFont val="Calibri"/>
        <family val="2"/>
      </rPr>
      <t>Project Risk &amp; Opportunity Register</t>
    </r>
    <r>
      <rPr>
        <sz val="16"/>
        <rFont val="Calibri"/>
        <family val="2"/>
      </rPr>
      <t xml:space="preserve"> </t>
    </r>
  </si>
  <si>
    <t xml:space="preserve">(Holistic risk register containing a complete set of risks and opportunities for all project stakeholders) </t>
  </si>
  <si>
    <t>Name of Project</t>
  </si>
  <si>
    <t xml:space="preserve">Isles of Scilly - Belonging and Inclusion hub </t>
  </si>
  <si>
    <t>Key Stakeholders</t>
  </si>
  <si>
    <t>(name of organisation)</t>
  </si>
  <si>
    <t>Date Risk Register last updated</t>
  </si>
  <si>
    <t>Employer Team</t>
  </si>
  <si>
    <t>Nicola Stinson</t>
  </si>
  <si>
    <t>Council of the Isles of Scilly</t>
  </si>
  <si>
    <t xml:space="preserve">Keith Grossett </t>
  </si>
  <si>
    <t xml:space="preserve">Laura Thompson </t>
  </si>
  <si>
    <t xml:space="preserve">Employer Representatives </t>
  </si>
  <si>
    <t xml:space="preserve">Andrew Chaplin </t>
  </si>
  <si>
    <t xml:space="preserve">KTA Architects </t>
  </si>
  <si>
    <t>Aidan Irving</t>
  </si>
  <si>
    <t xml:space="preserve">Currie &amp; Brown </t>
  </si>
  <si>
    <t xml:space="preserve">Evelyn McBarnet </t>
  </si>
  <si>
    <t xml:space="preserve">Danielle Hill </t>
  </si>
  <si>
    <t xml:space="preserve">Collaton Safety </t>
  </si>
  <si>
    <t xml:space="preserve">Steve Rysdale </t>
  </si>
  <si>
    <t>EDP</t>
  </si>
  <si>
    <t xml:space="preserve">Chris Hitchock </t>
  </si>
  <si>
    <t xml:space="preserve">EDP </t>
  </si>
  <si>
    <t>Consequence of risk/opportunity</t>
  </si>
  <si>
    <t>Pre  Mitigation Rating</t>
  </si>
  <si>
    <t>Post  Mitigation Rating</t>
  </si>
  <si>
    <t>ID</t>
  </si>
  <si>
    <t>Status (open / closed)</t>
  </si>
  <si>
    <t>Risk or opportunity Classifier</t>
  </si>
  <si>
    <t>Risk or opportunity descriptor</t>
  </si>
  <si>
    <t>Cost</t>
  </si>
  <si>
    <t>Time</t>
  </si>
  <si>
    <t>Qlty</t>
  </si>
  <si>
    <t>Likelihood (L)</t>
  </si>
  <si>
    <t>Impact (I)</t>
  </si>
  <si>
    <t>Total Risk Score (L x I)</t>
  </si>
  <si>
    <t>Risk mitigation or opportunity development presently in place</t>
  </si>
  <si>
    <t>Risk Owner</t>
  </si>
  <si>
    <t>Open</t>
  </si>
  <si>
    <t>Risk</t>
  </si>
  <si>
    <t>Weather disruption; prevents designers attending Islands to carry out investigations, design meetings etc.</t>
  </si>
  <si>
    <t>Y</t>
  </si>
  <si>
    <t xml:space="preserve">Ensure enough time allowed for unforeseen delays due to weather within the design period; </t>
  </si>
  <si>
    <t>Project Manager</t>
  </si>
  <si>
    <t xml:space="preserve">Risk is mitigated through the use of Teams. </t>
  </si>
  <si>
    <t>Project Team</t>
  </si>
  <si>
    <t xml:space="preserve">Weather disruption; delays the delivery of materials onto the Island </t>
  </si>
  <si>
    <t>Ensure enough time allowed for unforeseen delays due to weather within the construction period</t>
  </si>
  <si>
    <t>Contractor</t>
  </si>
  <si>
    <t>Design and tender process takes longer than programmed due to unforeseen complexities</t>
  </si>
  <si>
    <t>Ensure there is enough time and float within the design and tender process to deal with unknowns</t>
  </si>
  <si>
    <t>Tenderers request longer to return tenders due to complexity of work or lack of sub contract resource etc.</t>
  </si>
  <si>
    <t>Discuss with market prior to tender the period provided and get buy in before tender is issued</t>
  </si>
  <si>
    <t>QS</t>
  </si>
  <si>
    <t>Tenderers are returned late</t>
  </si>
  <si>
    <t>Set realistic tender return target period.</t>
  </si>
  <si>
    <t xml:space="preserve">Risk </t>
  </si>
  <si>
    <t xml:space="preserve">Interface with stakeholders/building users </t>
  </si>
  <si>
    <t>Provide sufficient notice of works so any potential de-cant problems are known early and can be worked through</t>
  </si>
  <si>
    <t>Client</t>
  </si>
  <si>
    <t>No tenders are returned</t>
  </si>
  <si>
    <t>Engagement with local market to ensure tenderers are interested and want to carry out the works</t>
  </si>
  <si>
    <t>Construction period identified in tender is unachievable</t>
  </si>
  <si>
    <t>As above, engagement with market to ensure time periods are suitable</t>
  </si>
  <si>
    <t>Unknowns found during construction; delay works</t>
  </si>
  <si>
    <t xml:space="preserve">Lack of interest / capacity by on island / mainland contractors. </t>
  </si>
  <si>
    <t xml:space="preserve">Early communication with both on island and mainland contractors so that they are aware the work is coming up. </t>
  </si>
  <si>
    <t>Potential for delays and higher costs due to possible need to move the footpath and secure necessary permissions.</t>
  </si>
  <si>
    <t xml:space="preserve">Delay in meeting planning deadline and approval </t>
  </si>
  <si>
    <t>Insufficient on-island resource</t>
  </si>
  <si>
    <t>Engagement with the local contractors,</t>
  </si>
  <si>
    <t>Tender returns are higher than allowances made within the budget.</t>
  </si>
  <si>
    <t>Provide robust cost updates against the original budget during design; if this shows any potential overspend then look at some value engineering</t>
  </si>
  <si>
    <t xml:space="preserve">Allow for a contingency within the costs. </t>
  </si>
  <si>
    <t>Construction costs higher than expected, including the potential for more extensive ground works</t>
  </si>
  <si>
    <t>Design team</t>
  </si>
  <si>
    <t xml:space="preserve">Lengthy approvals delay project and inrease costs. </t>
  </si>
  <si>
    <t xml:space="preserve">Early discussions to be had with stakeholders to ensure visibility and reduce risk. </t>
  </si>
  <si>
    <t>Scope creep increase costs</t>
  </si>
  <si>
    <t xml:space="preserve">Strong change management procedure to be implemented. </t>
  </si>
  <si>
    <t xml:space="preserve">Quality </t>
  </si>
  <si>
    <t>Not enough time to conduct approporiate investigatory works</t>
  </si>
  <si>
    <t>Governance/Operational/business</t>
  </si>
  <si>
    <t xml:space="preserve">Continued and early consultation- to be undertaken during planning period. </t>
  </si>
  <si>
    <t>Changes or lack of the correct personnel to deliver the project as planned. Loss of continuity leading to delays in meeting Delivery Application deadline</t>
  </si>
  <si>
    <t xml:space="preserve">Strong governance in place  mitigating  any impact if any staff leave. </t>
  </si>
  <si>
    <t xml:space="preserve">Project work taking place during peak holiday season and term time, causing disruption to project. </t>
  </si>
  <si>
    <t xml:space="preserve">Strategic programme shared with the project team for awareness of target dates for construction. Clear signage and communication to be upheld during project to minimise disruptions. </t>
  </si>
  <si>
    <t xml:space="preserve">Project Team </t>
  </si>
  <si>
    <t>Impact Descriptions</t>
  </si>
  <si>
    <t>Sc.</t>
  </si>
  <si>
    <t>Risks to be Ranked on Total Risk Score</t>
  </si>
  <si>
    <t>Slight</t>
  </si>
  <si>
    <t>grouped as high/med/low (see below)</t>
  </si>
  <si>
    <t>Minor</t>
  </si>
  <si>
    <t>Risk/Opportunity Identification</t>
  </si>
  <si>
    <t>Moderate</t>
  </si>
  <si>
    <t>High Scores - 12.00 to 25.00</t>
  </si>
  <si>
    <t>↓</t>
  </si>
  <si>
    <t>Severe</t>
  </si>
  <si>
    <t>Medium Scores - 6.01 to 11.99</t>
  </si>
  <si>
    <t>Risk/Opportunity Assessment</t>
  </si>
  <si>
    <t>Very Severe</t>
  </si>
  <si>
    <t>Low Scores - 1.00 to 6.00</t>
  </si>
  <si>
    <t>Risk/Opportunity Response</t>
  </si>
  <si>
    <t>Likelihood Descriptions</t>
  </si>
  <si>
    <t>Wgt</t>
  </si>
  <si>
    <t>Very Unlikely</t>
  </si>
  <si>
    <t>Risk/Opportunity Action Plan</t>
  </si>
  <si>
    <t>Unlikely</t>
  </si>
  <si>
    <t>Possible</t>
  </si>
  <si>
    <t>On-going Management</t>
  </si>
  <si>
    <t>Likely</t>
  </si>
  <si>
    <t>(Implement Actions/Review Risks/Opportunity)</t>
  </si>
  <si>
    <t>Very Likely</t>
  </si>
  <si>
    <t xml:space="preserve">C&amp;B have tried but unable to pull survey forward. Leave an element of drainage in abeyance and include as a tender addendum. </t>
  </si>
  <si>
    <t xml:space="preserve">Delay in organising drainage, results in survey showing crossover with foundations of new build. </t>
  </si>
  <si>
    <t xml:space="preserve">Early engagement with service providers such as National Grid to avoid time delay and cost increases. </t>
  </si>
  <si>
    <t xml:space="preserve">Service providers delaying the project as unable to get to site due to long lead times. </t>
  </si>
  <si>
    <t xml:space="preserve">Aim to allow for sufficient time to carry out necessary surveys. C&amp;B additional resource to assist </t>
  </si>
  <si>
    <t>Kanchan Jadeja</t>
  </si>
  <si>
    <t xml:space="preserve">Mark Harris </t>
  </si>
  <si>
    <t>StructureHaus</t>
  </si>
  <si>
    <t xml:space="preserve">Clough Management </t>
  </si>
  <si>
    <t xml:space="preserve">Sam Curran </t>
  </si>
  <si>
    <t>Weather disruption; prevents client team attending progress meetings</t>
  </si>
  <si>
    <t>If possible, provide float within the construction period to take account of any potential delays. Carry out pre contract surveys</t>
  </si>
  <si>
    <t xml:space="preserve">Limited stakeholder engagement early on in the project </t>
  </si>
  <si>
    <t>Late changes to client brief. Changes lead to abortive work and delays to the project whilst re-design is undertaken; cost forecasts are at risk of being too low if changes increase costs. Potential impact on programme.</t>
  </si>
  <si>
    <t>All changes to the brief or scheme to be reviewed with the project team first to understand potential implications. Project governance requirements are to be factored in to the programme to ensure decisions for change can be captured. Strong project plan in place.</t>
  </si>
  <si>
    <t xml:space="preserve">Work with team to ensure planning approval is obtained as early as possible. Ground investigation surveys to be undertaken so that the extent is known and mitigation can be costed. </t>
  </si>
  <si>
    <t xml:space="preserve">Early engagement with necessary parties (diocese) to understand the processes involved and whether movement of the footpath is necessary. </t>
  </si>
  <si>
    <t>Unknowns found during construction which result in increased costs. (M&amp;E)</t>
  </si>
  <si>
    <t xml:space="preserve">Design Team </t>
  </si>
  <si>
    <t xml:space="preserve">Radon risk </t>
  </si>
  <si>
    <t>Early engagement through regular DTM with the client and project team. Aiming for the March committee meeting</t>
  </si>
  <si>
    <t>Acoustician not been able to get to island and provide report before tender</t>
  </si>
  <si>
    <t>Long lead in tme for Velfac windows</t>
  </si>
  <si>
    <t xml:space="preserve">Long lead in times for MVHR and small vent units upto 12wks </t>
  </si>
  <si>
    <t xml:space="preserve">Acoustician to do early assessments remotely to mitigate the risk of unknowns. Add the report as a tender addendum when visit to island is possible. </t>
  </si>
  <si>
    <t>Early procurement when tender is awarded</t>
  </si>
  <si>
    <t xml:space="preserve">Contractor </t>
  </si>
  <si>
    <t xml:space="preserve">Risk that connecting to existing services is more complex than initially thought </t>
  </si>
  <si>
    <t xml:space="preserve">Early assessments of connecting to existing services done to reduce risk. </t>
  </si>
  <si>
    <t xml:space="preserve">Ground investigation surveys to be done to determine levels of risk of radon. </t>
  </si>
  <si>
    <t>Risk that the structural integrity of the curent building is not as previously thought</t>
  </si>
  <si>
    <t>A low risk - to monitor</t>
  </si>
  <si>
    <t xml:space="preserve">Movement of the reception desk and services proves to be costly. </t>
  </si>
  <si>
    <t xml:space="preserve">Increased cost due to Velfac windows unable to be sent to island by manufacturers. </t>
  </si>
  <si>
    <t>Architects to look at alternatives which may provide cost saving.</t>
  </si>
  <si>
    <t xml:space="preserve">Drainage systems at full capacity risking surface water run off and requirements for attenuation tank </t>
  </si>
  <si>
    <t xml:space="preserve">Likleyhood is felt to be low. Architect to ensure infiltration systems are clear on designs. </t>
  </si>
  <si>
    <t>M&amp;E to establish current services that requie movement to estabish whether reception desk movement is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</si>
</sst>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7" x14ac:knownFonts="1">
    <font>
      <sz val="10"/>
      <color theme="1"/>
      <name val="Arial"/>
      <family val="2"/>
    </font>
    <font>
      <sz val="10"/>
      <color theme="1"/>
      <name val="Arial"/>
      <family val="2"/>
    </font>
    <font>
      <sz val="11"/>
      <name val="Aptos Narrow"/>
      <family val="2"/>
      <scheme val="minor"/>
    </font>
    <font>
      <sz val="16"/>
      <name val="Calibri"/>
      <family val="2"/>
    </font>
    <font>
      <b/>
      <sz val="16"/>
      <name val="Calibri"/>
      <family val="2"/>
    </font>
    <font>
      <sz val="11"/>
      <color rgb="FFFF0000"/>
      <name val="Aptos Narrow"/>
      <family val="2"/>
      <scheme val="minor"/>
    </font>
    <font>
      <sz val="12"/>
      <name val="Calibri"/>
      <family val="2"/>
    </font>
    <font>
      <sz val="11"/>
      <color rgb="FFFF0000"/>
      <name val="Calibri"/>
      <family val="2"/>
    </font>
    <font>
      <sz val="16"/>
      <color rgb="FFFF0000"/>
      <name val="Calibri"/>
      <family val="2"/>
    </font>
    <font>
      <b/>
      <sz val="11"/>
      <name val="Calibri"/>
      <family val="2"/>
    </font>
    <font>
      <b/>
      <sz val="11"/>
      <color rgb="FFFF0000"/>
      <name val="Calibri"/>
      <family val="2"/>
    </font>
    <font>
      <i/>
      <sz val="11"/>
      <name val="Calibri"/>
      <family val="2"/>
    </font>
    <font>
      <sz val="11"/>
      <name val="Calibri"/>
      <family val="2"/>
    </font>
    <font>
      <sz val="10"/>
      <name val="Calibri"/>
      <family val="2"/>
    </font>
    <font>
      <sz val="11"/>
      <name val="Aptos"/>
      <family val="2"/>
    </font>
    <font>
      <b/>
      <sz val="10"/>
      <name val="Calibri"/>
      <family val="2"/>
    </font>
    <font>
      <sz val="10"/>
      <name val="Aptos Narrow"/>
      <family val="2"/>
      <scheme val="minor"/>
    </font>
  </fonts>
  <fills count="13">
    <fill>
      <patternFill patternType="none"/>
    </fill>
    <fill>
      <patternFill patternType="gray125"/>
    </fill>
    <fill>
      <patternFill patternType="solid">
        <fgColor indexed="22"/>
        <bgColor indexed="64"/>
      </patternFill>
    </fill>
    <fill>
      <patternFill patternType="solid">
        <fgColor indexed="5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indexed="10"/>
        <bgColor indexed="64"/>
      </patternFill>
    </fill>
    <fill>
      <patternFill patternType="solid">
        <fgColor indexed="13"/>
        <bgColor indexed="64"/>
      </patternFill>
    </fill>
    <fill>
      <patternFill patternType="solid">
        <fgColor indexed="17"/>
        <bgColor indexed="64"/>
      </patternFill>
    </fill>
    <fill>
      <patternFill patternType="solid">
        <fgColor theme="8" tint="0.79998168889431442"/>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3" fontId="1" fillId="0" borderId="0" applyFont="0" applyFill="0" applyBorder="0" applyAlignment="0" applyProtection="0"/>
  </cellStyleXfs>
  <cellXfs count="147">
    <xf numFmtId="0" fontId="0" fillId="0" borderId="0" xfId="0"/>
    <xf numFmtId="0" fontId="2" fillId="0" borderId="0" xfId="0" applyFont="1"/>
    <xf numFmtId="0" fontId="3" fillId="0" borderId="0" xfId="0" applyFont="1" applyAlignment="1">
      <alignment horizontal="left"/>
    </xf>
    <xf numFmtId="0" fontId="5" fillId="0" borderId="0" xfId="0" applyFont="1"/>
    <xf numFmtId="0" fontId="6" fillId="0" borderId="0" xfId="0" applyFont="1" applyAlignment="1">
      <alignment horizontal="left"/>
    </xf>
    <xf numFmtId="0" fontId="7" fillId="0" borderId="0" xfId="0" applyFont="1"/>
    <xf numFmtId="0" fontId="8" fillId="0" borderId="0" xfId="0" applyFont="1" applyAlignment="1">
      <alignment horizontal="left"/>
    </xf>
    <xf numFmtId="0" fontId="5" fillId="0" borderId="4" xfId="0" applyFont="1" applyBorder="1"/>
    <xf numFmtId="0" fontId="5" fillId="3" borderId="1" xfId="0" applyFont="1" applyFill="1" applyBorder="1"/>
    <xf numFmtId="0" fontId="5" fillId="3" borderId="2" xfId="0" applyFont="1" applyFill="1" applyBorder="1"/>
    <xf numFmtId="0" fontId="5" fillId="3" borderId="3" xfId="0" applyFont="1" applyFill="1" applyBorder="1"/>
    <xf numFmtId="0" fontId="10" fillId="0" borderId="4" xfId="0" applyFont="1" applyBorder="1" applyAlignment="1">
      <alignment horizontal="center"/>
    </xf>
    <xf numFmtId="0" fontId="10" fillId="0" borderId="0" xfId="0" applyFont="1" applyAlignment="1">
      <alignment horizontal="center"/>
    </xf>
    <xf numFmtId="0" fontId="7" fillId="0" borderId="1" xfId="0" applyFont="1" applyBorder="1"/>
    <xf numFmtId="0" fontId="5" fillId="0" borderId="2" xfId="0" applyFont="1" applyBorder="1"/>
    <xf numFmtId="0" fontId="5" fillId="0" borderId="3" xfId="0" applyFont="1" applyBorder="1"/>
    <xf numFmtId="0" fontId="5" fillId="0" borderId="0" xfId="0" applyFont="1" applyAlignment="1">
      <alignment horizontal="left"/>
    </xf>
    <xf numFmtId="0" fontId="11" fillId="2" borderId="2" xfId="0" applyFont="1" applyFill="1" applyBorder="1"/>
    <xf numFmtId="0" fontId="11" fillId="2" borderId="5" xfId="0" applyFont="1" applyFill="1" applyBorder="1"/>
    <xf numFmtId="0" fontId="2" fillId="3" borderId="1" xfId="0" applyFont="1" applyFill="1" applyBorder="1"/>
    <xf numFmtId="0" fontId="2" fillId="3" borderId="2" xfId="0" applyFont="1" applyFill="1" applyBorder="1"/>
    <xf numFmtId="0" fontId="2" fillId="3" borderId="3" xfId="0" applyFont="1" applyFill="1" applyBorder="1"/>
    <xf numFmtId="0" fontId="2" fillId="0" borderId="7" xfId="0" applyFont="1" applyBorder="1" applyAlignment="1">
      <alignment horizontal="left"/>
    </xf>
    <xf numFmtId="0" fontId="2" fillId="0" borderId="8" xfId="0" applyFont="1" applyBorder="1" applyAlignment="1">
      <alignment wrapText="1"/>
    </xf>
    <xf numFmtId="0" fontId="12" fillId="0" borderId="6" xfId="0" applyFont="1" applyBorder="1"/>
    <xf numFmtId="14" fontId="13" fillId="0" borderId="1" xfId="0" applyNumberFormat="1" applyFont="1" applyBorder="1" applyAlignment="1">
      <alignment horizontal="left"/>
    </xf>
    <xf numFmtId="14" fontId="7" fillId="0" borderId="0" xfId="0" applyNumberFormat="1" applyFont="1"/>
    <xf numFmtId="0" fontId="2" fillId="0" borderId="4" xfId="0" applyFont="1" applyBorder="1" applyAlignment="1">
      <alignment horizontal="left"/>
    </xf>
    <xf numFmtId="0" fontId="2" fillId="0" borderId="0" xfId="0" applyFont="1" applyAlignment="1">
      <alignment wrapText="1"/>
    </xf>
    <xf numFmtId="0" fontId="12" fillId="0" borderId="9" xfId="0" applyFont="1" applyBorder="1"/>
    <xf numFmtId="0" fontId="2" fillId="2" borderId="0" xfId="0" applyFont="1" applyFill="1" applyAlignment="1">
      <alignment vertical="center" wrapText="1"/>
    </xf>
    <xf numFmtId="0" fontId="14" fillId="0" borderId="0" xfId="0" applyFont="1"/>
    <xf numFmtId="14" fontId="7" fillId="0" borderId="0" xfId="0" quotePrefix="1" applyNumberFormat="1" applyFont="1"/>
    <xf numFmtId="0" fontId="14" fillId="0" borderId="8" xfId="0" applyFont="1" applyBorder="1"/>
    <xf numFmtId="0" fontId="2" fillId="0" borderId="10" xfId="0" applyFont="1" applyBorder="1" applyAlignment="1">
      <alignment wrapText="1"/>
    </xf>
    <xf numFmtId="0" fontId="12" fillId="0" borderId="10" xfId="0" applyFont="1" applyBorder="1"/>
    <xf numFmtId="14" fontId="7" fillId="0" borderId="1" xfId="0" quotePrefix="1" applyNumberFormat="1" applyFont="1" applyBorder="1"/>
    <xf numFmtId="0" fontId="2" fillId="0" borderId="0" xfId="0" applyFont="1" applyAlignment="1">
      <alignment horizontal="left"/>
    </xf>
    <xf numFmtId="0" fontId="2" fillId="0" borderId="11" xfId="0" applyFont="1" applyBorder="1" applyAlignment="1">
      <alignment wrapText="1"/>
    </xf>
    <xf numFmtId="0" fontId="12" fillId="0" borderId="11" xfId="0" applyFont="1" applyBorder="1"/>
    <xf numFmtId="17" fontId="5" fillId="0" borderId="1" xfId="0" applyNumberFormat="1" applyFont="1" applyBorder="1" applyAlignment="1">
      <alignment horizontal="left"/>
    </xf>
    <xf numFmtId="0" fontId="2" fillId="0" borderId="0" xfId="0" applyFont="1" applyAlignment="1">
      <alignment horizontal="left" vertical="top"/>
    </xf>
    <xf numFmtId="0" fontId="2" fillId="0" borderId="0" xfId="0" applyFont="1" applyAlignment="1">
      <alignment horizontal="center" vertical="top" wrapText="1"/>
    </xf>
    <xf numFmtId="0" fontId="2" fillId="0" borderId="11" xfId="0" applyFont="1" applyBorder="1" applyAlignment="1">
      <alignment horizontal="center" vertical="top" wrapText="1"/>
    </xf>
    <xf numFmtId="0" fontId="10" fillId="0" borderId="0" xfId="0" applyFont="1"/>
    <xf numFmtId="0" fontId="13" fillId="0" borderId="13" xfId="0" applyFont="1" applyBorder="1"/>
    <xf numFmtId="0" fontId="13" fillId="0" borderId="0" xfId="0" applyFont="1"/>
    <xf numFmtId="0" fontId="13" fillId="3" borderId="12" xfId="0" applyFont="1" applyFill="1" applyBorder="1" applyAlignment="1">
      <alignment horizontal="center" vertical="center" wrapText="1"/>
    </xf>
    <xf numFmtId="0" fontId="13" fillId="3" borderId="12" xfId="0" applyFont="1" applyFill="1" applyBorder="1" applyAlignment="1">
      <alignment horizontal="left" vertical="center" wrapText="1"/>
    </xf>
    <xf numFmtId="0" fontId="13" fillId="0" borderId="9" xfId="0" applyFont="1" applyBorder="1" applyAlignment="1">
      <alignment horizontal="center" vertical="center" wrapText="1"/>
    </xf>
    <xf numFmtId="0" fontId="13" fillId="3" borderId="5" xfId="0" applyFont="1" applyFill="1" applyBorder="1" applyAlignment="1">
      <alignment horizontal="center" vertical="center" wrapText="1"/>
    </xf>
    <xf numFmtId="0" fontId="13" fillId="0" borderId="5" xfId="0" applyFont="1" applyBorder="1" applyAlignment="1">
      <alignment horizontal="left" vertical="top" wrapText="1"/>
    </xf>
    <xf numFmtId="0" fontId="13" fillId="0" borderId="11" xfId="0" applyFont="1" applyBorder="1" applyAlignment="1">
      <alignment horizontal="left" vertical="top" wrapText="1"/>
    </xf>
    <xf numFmtId="0" fontId="13" fillId="0" borderId="5" xfId="0" applyFont="1" applyBorder="1" applyAlignment="1">
      <alignment horizontal="center" vertical="top" wrapText="1"/>
    </xf>
    <xf numFmtId="0" fontId="13" fillId="5" borderId="5" xfId="0" applyFont="1" applyFill="1" applyBorder="1" applyAlignment="1">
      <alignment horizontal="center" vertical="top" wrapText="1"/>
    </xf>
    <xf numFmtId="0" fontId="13" fillId="0" borderId="9" xfId="0" applyFont="1" applyBorder="1" applyAlignment="1">
      <alignment horizontal="left" vertical="top" wrapText="1"/>
    </xf>
    <xf numFmtId="0" fontId="13" fillId="0" borderId="5" xfId="0" applyFont="1" applyBorder="1" applyAlignment="1">
      <alignment vertical="top" wrapText="1"/>
    </xf>
    <xf numFmtId="0" fontId="13" fillId="6" borderId="5" xfId="0" applyFont="1" applyFill="1" applyBorder="1" applyAlignment="1">
      <alignment horizontal="center" vertical="top" wrapText="1"/>
    </xf>
    <xf numFmtId="164" fontId="13" fillId="0" borderId="5" xfId="1" applyNumberFormat="1" applyFont="1" applyFill="1" applyBorder="1" applyAlignment="1">
      <alignment horizontal="center" vertical="top" wrapText="1"/>
    </xf>
    <xf numFmtId="0" fontId="13" fillId="7" borderId="5" xfId="0" applyFont="1" applyFill="1" applyBorder="1" applyAlignment="1">
      <alignment horizontal="left" vertical="top" wrapText="1"/>
    </xf>
    <xf numFmtId="0" fontId="13" fillId="7" borderId="5" xfId="0" applyFont="1" applyFill="1" applyBorder="1" applyAlignment="1">
      <alignment horizontal="center" vertical="top" wrapText="1"/>
    </xf>
    <xf numFmtId="0" fontId="13" fillId="0" borderId="6" xfId="0" applyFont="1" applyBorder="1" applyAlignment="1">
      <alignment horizontal="left" vertical="top" wrapText="1"/>
    </xf>
    <xf numFmtId="0" fontId="13" fillId="0" borderId="6" xfId="0" applyFont="1" applyBorder="1" applyAlignment="1">
      <alignment horizontal="center" vertical="top" wrapText="1"/>
    </xf>
    <xf numFmtId="0" fontId="13" fillId="0" borderId="5" xfId="0" quotePrefix="1" applyFont="1" applyBorder="1" applyAlignment="1">
      <alignment horizontal="left" vertical="top" wrapText="1"/>
    </xf>
    <xf numFmtId="0" fontId="13" fillId="0" borderId="5" xfId="0" quotePrefix="1" applyFont="1" applyBorder="1" applyAlignment="1">
      <alignment horizontal="left" wrapText="1"/>
    </xf>
    <xf numFmtId="0" fontId="13" fillId="0" borderId="6" xfId="0" quotePrefix="1" applyFont="1" applyBorder="1" applyAlignment="1">
      <alignment horizontal="left" vertical="top" wrapText="1"/>
    </xf>
    <xf numFmtId="164" fontId="13" fillId="0" borderId="6" xfId="1" applyNumberFormat="1" applyFont="1" applyFill="1" applyBorder="1" applyAlignment="1">
      <alignment horizontal="center" vertical="top" wrapText="1"/>
    </xf>
    <xf numFmtId="0" fontId="16" fillId="0" borderId="6" xfId="0" applyFont="1" applyBorder="1"/>
    <xf numFmtId="0" fontId="16" fillId="0" borderId="6" xfId="0" applyFont="1" applyBorder="1" applyAlignment="1">
      <alignment wrapText="1"/>
    </xf>
    <xf numFmtId="0" fontId="16" fillId="0" borderId="6" xfId="0" applyFont="1" applyBorder="1" applyAlignment="1">
      <alignment horizontal="center"/>
    </xf>
    <xf numFmtId="0" fontId="16" fillId="0" borderId="5" xfId="0" applyFont="1" applyBorder="1"/>
    <xf numFmtId="0" fontId="16" fillId="0" borderId="5" xfId="0" applyFont="1" applyBorder="1" applyAlignment="1">
      <alignment horizontal="center"/>
    </xf>
    <xf numFmtId="0" fontId="16" fillId="0" borderId="5" xfId="0" applyFont="1" applyBorder="1" applyAlignment="1">
      <alignment horizontal="left"/>
    </xf>
    <xf numFmtId="0" fontId="16" fillId="0" borderId="5" xfId="0" applyFont="1" applyBorder="1" applyAlignment="1">
      <alignment vertical="center"/>
    </xf>
    <xf numFmtId="0" fontId="16" fillId="0" borderId="5" xfId="0" applyFont="1" applyBorder="1" applyAlignment="1">
      <alignment wrapText="1"/>
    </xf>
    <xf numFmtId="0" fontId="16" fillId="8" borderId="5" xfId="0" applyFont="1" applyFill="1" applyBorder="1" applyAlignment="1">
      <alignment horizontal="center"/>
    </xf>
    <xf numFmtId="0" fontId="13" fillId="0" borderId="0" xfId="0" applyFont="1" applyAlignment="1">
      <alignment horizontal="left" vertical="top" wrapText="1"/>
    </xf>
    <xf numFmtId="0" fontId="2" fillId="0" borderId="0" xfId="0" applyFont="1" applyAlignment="1">
      <alignment horizontal="center"/>
    </xf>
    <xf numFmtId="0" fontId="2" fillId="2" borderId="5" xfId="0" applyFont="1" applyFill="1" applyBorder="1"/>
    <xf numFmtId="0" fontId="2" fillId="2" borderId="5" xfId="0" applyFont="1" applyFill="1" applyBorder="1" applyAlignment="1">
      <alignment horizontal="center"/>
    </xf>
    <xf numFmtId="0" fontId="2" fillId="3" borderId="7" xfId="0" applyFont="1" applyFill="1" applyBorder="1"/>
    <xf numFmtId="0" fontId="2" fillId="3" borderId="8" xfId="0" applyFont="1" applyFill="1" applyBorder="1"/>
    <xf numFmtId="0" fontId="2" fillId="3" borderId="10" xfId="0" applyFont="1" applyFill="1" applyBorder="1"/>
    <xf numFmtId="0" fontId="2" fillId="2" borderId="1" xfId="0" applyFont="1" applyFill="1" applyBorder="1"/>
    <xf numFmtId="0" fontId="2" fillId="2" borderId="3" xfId="0" applyFont="1" applyFill="1" applyBorder="1"/>
    <xf numFmtId="0" fontId="2" fillId="0" borderId="5" xfId="0" applyFont="1" applyBorder="1"/>
    <xf numFmtId="0" fontId="2" fillId="0" borderId="5" xfId="0" applyFont="1" applyBorder="1" applyAlignment="1">
      <alignment horizontal="center"/>
    </xf>
    <xf numFmtId="0" fontId="2" fillId="3" borderId="15" xfId="0" applyFont="1" applyFill="1" applyBorder="1"/>
    <xf numFmtId="0" fontId="2" fillId="3" borderId="13" xfId="0" applyFont="1" applyFill="1" applyBorder="1"/>
    <xf numFmtId="0" fontId="2" fillId="3" borderId="14" xfId="0" applyFont="1" applyFill="1" applyBorder="1"/>
    <xf numFmtId="0" fontId="2" fillId="0" borderId="4" xfId="0" applyFont="1" applyBorder="1"/>
    <xf numFmtId="0" fontId="2" fillId="0" borderId="11" xfId="0" applyFont="1" applyBorder="1"/>
    <xf numFmtId="0" fontId="2" fillId="0" borderId="8" xfId="0" applyFont="1" applyBorder="1"/>
    <xf numFmtId="0" fontId="12" fillId="0" borderId="4" xfId="0" applyFont="1" applyBorder="1" applyAlignment="1">
      <alignment horizontal="center"/>
    </xf>
    <xf numFmtId="0" fontId="2" fillId="9" borderId="1" xfId="0" applyFont="1" applyFill="1" applyBorder="1" applyAlignment="1">
      <alignment horizontal="centerContinuous"/>
    </xf>
    <xf numFmtId="0" fontId="2" fillId="9" borderId="2" xfId="0" applyFont="1" applyFill="1" applyBorder="1" applyAlignment="1">
      <alignment horizontal="centerContinuous"/>
    </xf>
    <xf numFmtId="0" fontId="2" fillId="9" borderId="3" xfId="0" applyFont="1" applyFill="1" applyBorder="1" applyAlignment="1">
      <alignment horizontal="centerContinuous"/>
    </xf>
    <xf numFmtId="0" fontId="2" fillId="9" borderId="0" xfId="0" applyFont="1" applyFill="1" applyAlignment="1">
      <alignment horizontal="centerContinuous"/>
    </xf>
    <xf numFmtId="0" fontId="2" fillId="10" borderId="1" xfId="0" applyFont="1" applyFill="1" applyBorder="1" applyAlignment="1">
      <alignment horizontal="centerContinuous"/>
    </xf>
    <xf numFmtId="0" fontId="2" fillId="10" borderId="2" xfId="0" applyFont="1" applyFill="1" applyBorder="1" applyAlignment="1">
      <alignment horizontal="centerContinuous"/>
    </xf>
    <xf numFmtId="0" fontId="2" fillId="10" borderId="3" xfId="0" applyFont="1" applyFill="1" applyBorder="1" applyAlignment="1">
      <alignment horizontal="centerContinuous"/>
    </xf>
    <xf numFmtId="0" fontId="2" fillId="10" borderId="0" xfId="0" applyFont="1" applyFill="1" applyAlignment="1">
      <alignment horizontal="centerContinuous"/>
    </xf>
    <xf numFmtId="0" fontId="2" fillId="11" borderId="1" xfId="0" applyFont="1" applyFill="1" applyBorder="1" applyAlignment="1">
      <alignment horizontal="centerContinuous"/>
    </xf>
    <xf numFmtId="0" fontId="2" fillId="11" borderId="2" xfId="0" applyFont="1" applyFill="1" applyBorder="1" applyAlignment="1">
      <alignment horizontal="centerContinuous"/>
    </xf>
    <xf numFmtId="0" fontId="2" fillId="11" borderId="3" xfId="0" applyFont="1" applyFill="1" applyBorder="1" applyAlignment="1">
      <alignment horizontal="centerContinuous"/>
    </xf>
    <xf numFmtId="0" fontId="2" fillId="11" borderId="0" xfId="0" applyFont="1" applyFill="1" applyAlignment="1">
      <alignment horizontal="centerContinuous"/>
    </xf>
    <xf numFmtId="164" fontId="5" fillId="0" borderId="0" xfId="0" applyNumberFormat="1" applyFont="1"/>
    <xf numFmtId="9" fontId="2" fillId="0" borderId="5" xfId="0" applyNumberFormat="1" applyFont="1" applyBorder="1" applyAlignment="1">
      <alignment horizontal="center"/>
    </xf>
    <xf numFmtId="0" fontId="2" fillId="0" borderId="15" xfId="0" applyFont="1" applyBorder="1"/>
    <xf numFmtId="0" fontId="2" fillId="0" borderId="13" xfId="0" applyFont="1" applyBorder="1"/>
    <xf numFmtId="0" fontId="2" fillId="0" borderId="14" xfId="0" applyFont="1" applyBorder="1"/>
    <xf numFmtId="0" fontId="13" fillId="0" borderId="1" xfId="0" applyFont="1" applyBorder="1" applyAlignment="1">
      <alignment horizontal="center" vertical="top" wrapText="1"/>
    </xf>
    <xf numFmtId="0" fontId="13" fillId="0" borderId="5" xfId="0" applyFont="1" applyBorder="1" applyAlignment="1">
      <alignment wrapText="1"/>
    </xf>
    <xf numFmtId="0" fontId="13" fillId="0" borderId="0" xfId="0" applyFont="1" applyAlignment="1">
      <alignment horizontal="left"/>
    </xf>
    <xf numFmtId="0" fontId="13" fillId="0" borderId="11" xfId="0" applyFont="1" applyBorder="1"/>
    <xf numFmtId="0" fontId="16" fillId="0" borderId="6" xfId="0" applyFont="1" applyBorder="1" applyAlignment="1">
      <alignment horizontal="left"/>
    </xf>
    <xf numFmtId="0" fontId="16" fillId="0" borderId="6" xfId="0" applyFont="1" applyBorder="1" applyAlignment="1">
      <alignment vertical="center"/>
    </xf>
    <xf numFmtId="0" fontId="16" fillId="8" borderId="6" xfId="0" applyFont="1" applyFill="1" applyBorder="1" applyAlignment="1">
      <alignment horizontal="center"/>
    </xf>
    <xf numFmtId="0" fontId="0" fillId="0" borderId="5" xfId="0" applyBorder="1"/>
    <xf numFmtId="0" fontId="13" fillId="12" borderId="5" xfId="0" applyFont="1" applyFill="1" applyBorder="1" applyAlignment="1">
      <alignment horizontal="left" vertical="top" wrapText="1"/>
    </xf>
    <xf numFmtId="0" fontId="13" fillId="12" borderId="5" xfId="0" quotePrefix="1" applyFont="1" applyFill="1" applyBorder="1" applyAlignment="1">
      <alignment horizontal="left" vertical="top" wrapText="1"/>
    </xf>
    <xf numFmtId="0" fontId="13" fillId="12" borderId="5" xfId="0" applyFont="1" applyFill="1" applyBorder="1" applyAlignment="1">
      <alignment horizontal="center" vertical="top" wrapText="1"/>
    </xf>
    <xf numFmtId="0" fontId="13" fillId="12" borderId="6" xfId="0" applyFont="1" applyFill="1" applyBorder="1" applyAlignment="1">
      <alignment horizontal="center" vertical="top" wrapText="1"/>
    </xf>
    <xf numFmtId="0" fontId="2" fillId="2" borderId="1" xfId="0" applyFont="1" applyFill="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9" fillId="4" borderId="1" xfId="0" applyFont="1" applyFill="1" applyBorder="1" applyAlignment="1">
      <alignment horizontal="center"/>
    </xf>
    <xf numFmtId="0" fontId="11" fillId="2" borderId="1" xfId="0" applyFont="1" applyFill="1" applyBorder="1" applyAlignment="1">
      <alignment wrapText="1"/>
    </xf>
    <xf numFmtId="0" fontId="11" fillId="0" borderId="2" xfId="0" applyFont="1" applyBorder="1" applyAlignment="1">
      <alignment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11" xfId="0" applyFont="1" applyBorder="1" applyAlignment="1">
      <alignment horizontal="left" vertical="center" wrapText="1"/>
    </xf>
    <xf numFmtId="0" fontId="2" fillId="0" borderId="9" xfId="0" applyFont="1" applyBorder="1" applyAlignment="1">
      <alignment horizontal="center"/>
    </xf>
    <xf numFmtId="0" fontId="2" fillId="0" borderId="12" xfId="0" applyFont="1" applyBorder="1" applyAlignment="1">
      <alignment horizontal="center"/>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13" fillId="0" borderId="6" xfId="0" applyFont="1" applyFill="1" applyBorder="1" applyAlignment="1">
      <alignment horizontal="left" vertical="top" wrapText="1"/>
    </xf>
    <xf numFmtId="0" fontId="13" fillId="0" borderId="11" xfId="0" applyFont="1" applyFill="1" applyBorder="1" applyAlignment="1">
      <alignment horizontal="left" vertical="top" wrapText="1"/>
    </xf>
    <xf numFmtId="0" fontId="13" fillId="0" borderId="6" xfId="0" applyFont="1" applyFill="1" applyBorder="1" applyAlignment="1">
      <alignment horizontal="center" vertical="top" wrapText="1"/>
    </xf>
    <xf numFmtId="0" fontId="13" fillId="0" borderId="5" xfId="0" applyFont="1" applyFill="1" applyBorder="1" applyAlignment="1">
      <alignment horizontal="left" vertical="top" wrapText="1"/>
    </xf>
    <xf numFmtId="0" fontId="13" fillId="0" borderId="5" xfId="0" applyFont="1" applyFill="1" applyBorder="1" applyAlignment="1">
      <alignment horizontal="center" vertical="top" wrapText="1"/>
    </xf>
  </cellXfs>
  <cellStyles count="2">
    <cellStyle name="Comma" xfId="1" builtinId="3"/>
    <cellStyle name="Normal" xfId="0" builtinId="0"/>
  </cellStyles>
  <dxfs count="5">
    <dxf>
      <fill>
        <patternFill>
          <bgColor indexed="10"/>
        </patternFill>
      </fill>
    </dxf>
    <dxf>
      <fill>
        <patternFill>
          <bgColor indexed="13"/>
        </patternFill>
      </fill>
    </dxf>
    <dxf>
      <fill>
        <patternFill>
          <bgColor indexed="17"/>
        </patternFill>
      </fill>
    </dxf>
    <dxf>
      <fill>
        <patternFill>
          <bgColor indexed="11"/>
        </patternFill>
      </fill>
    </dxf>
    <dxf>
      <fill>
        <patternFill>
          <bgColor indexed="5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5865D-5F05-48D3-A28A-2A983BA5110D}">
  <dimension ref="A1:S78"/>
  <sheetViews>
    <sheetView tabSelected="1" topLeftCell="D3" zoomScale="80" zoomScaleNormal="80" workbookViewId="0">
      <selection activeCell="O53" sqref="O53"/>
    </sheetView>
  </sheetViews>
  <sheetFormatPr defaultRowHeight="12.5" x14ac:dyDescent="0.25"/>
  <cols>
    <col min="1" max="1" width="22.7265625" bestFit="1" customWidth="1"/>
    <col min="5" max="5" width="38" customWidth="1"/>
    <col min="9" max="9" width="9.90625" bestFit="1" customWidth="1"/>
    <col min="14" max="14" width="43.36328125" customWidth="1"/>
    <col min="19" max="19" width="10.81640625" bestFit="1" customWidth="1"/>
  </cols>
  <sheetData>
    <row r="1" spans="1:19" ht="21" x14ac:dyDescent="0.5">
      <c r="A1" s="1"/>
      <c r="B1" s="2" t="s">
        <v>0</v>
      </c>
      <c r="C1" s="1"/>
      <c r="D1" s="1"/>
      <c r="E1" s="1"/>
      <c r="F1" s="1"/>
      <c r="G1" s="1"/>
      <c r="H1" s="1"/>
      <c r="I1" s="1"/>
      <c r="J1" s="3"/>
      <c r="K1" s="3"/>
      <c r="L1" s="3"/>
      <c r="M1" s="3"/>
      <c r="N1" s="3"/>
      <c r="O1" s="3"/>
      <c r="P1" s="3"/>
      <c r="Q1" s="3"/>
      <c r="R1" s="3"/>
      <c r="S1" s="3"/>
    </row>
    <row r="2" spans="1:19" ht="15.5" x14ac:dyDescent="0.35">
      <c r="A2" s="1"/>
      <c r="B2" s="4" t="s">
        <v>1</v>
      </c>
      <c r="C2" s="1"/>
      <c r="D2" s="1"/>
      <c r="E2" s="1"/>
      <c r="F2" s="1"/>
      <c r="G2" s="1"/>
      <c r="H2" s="1"/>
      <c r="I2" s="1"/>
      <c r="J2" s="3"/>
      <c r="K2" s="3"/>
      <c r="L2" s="3"/>
      <c r="M2" s="3"/>
      <c r="N2" s="5"/>
      <c r="O2" s="3"/>
      <c r="P2" s="3"/>
      <c r="Q2" s="3"/>
      <c r="R2" s="3"/>
      <c r="S2" s="3"/>
    </row>
    <row r="3" spans="1:19" ht="21" x14ac:dyDescent="0.5">
      <c r="A3" s="3"/>
      <c r="B3" s="6"/>
      <c r="C3" s="3"/>
      <c r="D3" s="3"/>
      <c r="E3" s="3"/>
      <c r="F3" s="3"/>
      <c r="G3" s="3"/>
      <c r="H3" s="3"/>
      <c r="I3" s="3"/>
      <c r="J3" s="3"/>
      <c r="K3" s="3"/>
      <c r="L3" s="3"/>
      <c r="M3" s="3"/>
      <c r="N3" s="3"/>
      <c r="O3" s="3"/>
      <c r="P3" s="3"/>
      <c r="Q3" s="3"/>
      <c r="R3" s="3"/>
      <c r="S3" s="3"/>
    </row>
    <row r="4" spans="1:19" ht="14.5" x14ac:dyDescent="0.35">
      <c r="A4" s="3"/>
      <c r="B4" s="123" t="s">
        <v>2</v>
      </c>
      <c r="C4" s="124"/>
      <c r="D4" s="124"/>
      <c r="E4" s="125"/>
      <c r="F4" s="7"/>
      <c r="G4" s="3"/>
      <c r="H4" s="3"/>
      <c r="I4" s="8"/>
      <c r="J4" s="9"/>
      <c r="K4" s="9"/>
      <c r="L4" s="9"/>
      <c r="M4" s="9"/>
      <c r="N4" s="10"/>
      <c r="O4" s="3"/>
      <c r="P4" s="3"/>
      <c r="Q4" s="3"/>
      <c r="R4" s="3"/>
      <c r="S4" s="3"/>
    </row>
    <row r="5" spans="1:19" ht="14.5" x14ac:dyDescent="0.35">
      <c r="A5" s="3"/>
      <c r="B5" s="126" t="s">
        <v>3</v>
      </c>
      <c r="C5" s="124"/>
      <c r="D5" s="124"/>
      <c r="E5" s="125"/>
      <c r="F5" s="11"/>
      <c r="G5" s="12"/>
      <c r="H5" s="3"/>
      <c r="I5" s="13"/>
      <c r="J5" s="14"/>
      <c r="K5" s="14"/>
      <c r="L5" s="14"/>
      <c r="M5" s="14"/>
      <c r="N5" s="15"/>
      <c r="O5" s="3"/>
      <c r="P5" s="5"/>
      <c r="Q5" s="5"/>
      <c r="R5" s="5"/>
      <c r="S5" s="3"/>
    </row>
    <row r="6" spans="1:19" ht="14.5" x14ac:dyDescent="0.35">
      <c r="A6" s="3"/>
      <c r="B6" s="16"/>
      <c r="C6" s="3"/>
      <c r="D6" s="3"/>
      <c r="E6" s="3"/>
      <c r="F6" s="3"/>
      <c r="G6" s="3"/>
      <c r="H6" s="3"/>
      <c r="I6" s="3"/>
      <c r="J6" s="3"/>
      <c r="K6" s="3"/>
      <c r="L6" s="3"/>
      <c r="M6" s="3"/>
      <c r="N6" s="3"/>
      <c r="O6" s="3"/>
      <c r="P6" s="3"/>
      <c r="Q6" s="3"/>
      <c r="R6" s="3"/>
      <c r="S6" s="3"/>
    </row>
    <row r="7" spans="1:19" ht="14.5" x14ac:dyDescent="0.35">
      <c r="A7" s="1"/>
      <c r="B7" s="127" t="s">
        <v>4</v>
      </c>
      <c r="C7" s="128"/>
      <c r="D7" s="17"/>
      <c r="E7" s="18" t="s">
        <v>5</v>
      </c>
      <c r="F7" s="3"/>
      <c r="G7" s="3"/>
      <c r="H7" s="3"/>
      <c r="I7" s="19" t="s">
        <v>6</v>
      </c>
      <c r="J7" s="20"/>
      <c r="K7" s="20"/>
      <c r="L7" s="20"/>
      <c r="M7" s="20"/>
      <c r="N7" s="21"/>
      <c r="O7" s="3"/>
      <c r="P7" s="3"/>
      <c r="Q7" s="3"/>
      <c r="R7" s="3"/>
      <c r="S7" s="3"/>
    </row>
    <row r="8" spans="1:19" ht="14.5" x14ac:dyDescent="0.35">
      <c r="A8" s="129" t="s">
        <v>7</v>
      </c>
      <c r="B8" s="22" t="s">
        <v>8</v>
      </c>
      <c r="C8" s="23"/>
      <c r="D8" s="23"/>
      <c r="E8" s="24" t="s">
        <v>9</v>
      </c>
      <c r="F8" s="3"/>
      <c r="G8" s="3"/>
      <c r="H8" s="3"/>
      <c r="I8" s="25">
        <v>46058</v>
      </c>
      <c r="J8" s="14"/>
      <c r="K8" s="14"/>
      <c r="L8" s="14"/>
      <c r="M8" s="14"/>
      <c r="N8" s="15"/>
      <c r="O8" s="3"/>
      <c r="P8" s="26"/>
      <c r="Q8" s="26"/>
      <c r="R8" s="26"/>
      <c r="S8" s="3"/>
    </row>
    <row r="9" spans="1:19" ht="14.5" x14ac:dyDescent="0.35">
      <c r="A9" s="130"/>
      <c r="B9" s="27" t="s">
        <v>10</v>
      </c>
      <c r="C9" s="28"/>
      <c r="D9" s="28"/>
      <c r="E9" s="29" t="s">
        <v>9</v>
      </c>
      <c r="F9" s="3"/>
      <c r="G9" s="3"/>
      <c r="H9" s="3"/>
      <c r="I9" s="26"/>
      <c r="J9" s="3"/>
      <c r="K9" s="3"/>
      <c r="L9" s="3"/>
      <c r="M9" s="3"/>
      <c r="N9" s="3"/>
      <c r="O9" s="3"/>
      <c r="P9" s="26"/>
      <c r="Q9" s="26"/>
      <c r="R9" s="26"/>
      <c r="S9" s="3"/>
    </row>
    <row r="10" spans="1:19" ht="14.5" x14ac:dyDescent="0.35">
      <c r="A10" s="30"/>
      <c r="B10" s="31" t="s">
        <v>121</v>
      </c>
      <c r="C10" s="28"/>
      <c r="D10" s="28"/>
      <c r="E10" s="29" t="s">
        <v>9</v>
      </c>
      <c r="F10" s="3"/>
      <c r="G10" s="3"/>
      <c r="H10" s="3"/>
      <c r="I10" s="3"/>
      <c r="J10" s="3"/>
      <c r="K10" s="3"/>
      <c r="L10" s="3"/>
      <c r="M10" s="3"/>
      <c r="N10" s="3"/>
      <c r="O10" s="3"/>
      <c r="P10" s="3"/>
      <c r="Q10" s="3"/>
      <c r="R10" s="3"/>
      <c r="S10" s="3"/>
    </row>
    <row r="11" spans="1:19" ht="14.5" x14ac:dyDescent="0.35">
      <c r="A11" s="30"/>
      <c r="B11" s="31" t="s">
        <v>11</v>
      </c>
      <c r="C11" s="28"/>
      <c r="D11" s="28"/>
      <c r="E11" s="29" t="s">
        <v>9</v>
      </c>
      <c r="F11" s="3"/>
      <c r="G11" s="3"/>
      <c r="H11" s="3"/>
      <c r="I11" s="8"/>
      <c r="J11" s="9"/>
      <c r="K11" s="9"/>
      <c r="L11" s="9"/>
      <c r="M11" s="9"/>
      <c r="N11" s="10"/>
      <c r="O11" s="3"/>
      <c r="P11" s="32"/>
      <c r="Q11" s="32"/>
      <c r="R11" s="32"/>
      <c r="S11" s="3"/>
    </row>
    <row r="12" spans="1:19" ht="14.5" x14ac:dyDescent="0.35">
      <c r="A12" s="131" t="s">
        <v>12</v>
      </c>
      <c r="B12" s="33" t="s">
        <v>13</v>
      </c>
      <c r="C12" s="23"/>
      <c r="D12" s="34"/>
      <c r="E12" s="35" t="s">
        <v>14</v>
      </c>
      <c r="F12" s="3"/>
      <c r="G12" s="3"/>
      <c r="H12" s="3"/>
      <c r="I12" s="36"/>
      <c r="J12" s="14"/>
      <c r="K12" s="14"/>
      <c r="L12" s="14"/>
      <c r="M12" s="14"/>
      <c r="N12" s="15"/>
      <c r="O12" s="3"/>
      <c r="P12" s="32"/>
      <c r="Q12" s="32"/>
      <c r="R12" s="32"/>
      <c r="S12" s="3"/>
    </row>
    <row r="13" spans="1:19" ht="14.5" x14ac:dyDescent="0.35">
      <c r="A13" s="132"/>
      <c r="B13" s="37" t="s">
        <v>15</v>
      </c>
      <c r="C13" s="28"/>
      <c r="D13" s="38"/>
      <c r="E13" s="39" t="s">
        <v>124</v>
      </c>
      <c r="F13" s="3"/>
      <c r="G13" s="3"/>
      <c r="H13" s="3"/>
      <c r="I13" s="3"/>
      <c r="J13" s="3"/>
      <c r="K13" s="3"/>
      <c r="L13" s="3"/>
      <c r="M13" s="3"/>
      <c r="N13" s="3"/>
      <c r="O13" s="3"/>
      <c r="P13" s="32"/>
      <c r="Q13" s="32"/>
      <c r="R13" s="32"/>
      <c r="S13" s="3"/>
    </row>
    <row r="14" spans="1:19" ht="14.5" x14ac:dyDescent="0.35">
      <c r="A14" s="132"/>
      <c r="B14" s="37" t="s">
        <v>17</v>
      </c>
      <c r="C14" s="28"/>
      <c r="D14" s="38"/>
      <c r="E14" s="29" t="s">
        <v>16</v>
      </c>
      <c r="F14" s="3"/>
      <c r="G14" s="3"/>
      <c r="H14" s="3"/>
      <c r="I14" s="8"/>
      <c r="J14" s="9"/>
      <c r="K14" s="9"/>
      <c r="L14" s="9"/>
      <c r="M14" s="9"/>
      <c r="N14" s="10"/>
      <c r="O14" s="3"/>
      <c r="P14" s="32"/>
      <c r="Q14" s="32"/>
      <c r="R14" s="32"/>
      <c r="S14" s="3"/>
    </row>
    <row r="15" spans="1:19" ht="14.5" x14ac:dyDescent="0.35">
      <c r="A15" s="30"/>
      <c r="B15" s="37" t="s">
        <v>18</v>
      </c>
      <c r="C15" s="28"/>
      <c r="D15" s="38"/>
      <c r="E15" s="29" t="s">
        <v>19</v>
      </c>
      <c r="F15" s="3"/>
      <c r="G15" s="3"/>
      <c r="H15" s="3"/>
      <c r="I15" s="40"/>
      <c r="J15" s="14"/>
      <c r="K15" s="14"/>
      <c r="L15" s="14"/>
      <c r="M15" s="14"/>
      <c r="N15" s="15"/>
      <c r="O15" s="3"/>
      <c r="P15" s="32"/>
      <c r="Q15" s="32"/>
      <c r="R15" s="32"/>
      <c r="S15" s="3"/>
    </row>
    <row r="16" spans="1:19" ht="14.5" x14ac:dyDescent="0.35">
      <c r="A16" s="30"/>
      <c r="B16" s="37" t="s">
        <v>20</v>
      </c>
      <c r="C16" s="28"/>
      <c r="D16" s="38"/>
      <c r="E16" s="29" t="s">
        <v>21</v>
      </c>
      <c r="F16" s="3"/>
      <c r="G16" s="3"/>
      <c r="H16" s="3"/>
      <c r="I16" s="3"/>
      <c r="J16" s="3"/>
      <c r="K16" s="3"/>
      <c r="L16" s="3"/>
      <c r="M16" s="3"/>
      <c r="N16" s="3"/>
      <c r="O16" s="3"/>
      <c r="P16" s="32"/>
      <c r="Q16" s="32"/>
      <c r="R16" s="32"/>
      <c r="S16" s="3"/>
    </row>
    <row r="17" spans="1:19" ht="14.5" x14ac:dyDescent="0.35">
      <c r="A17" s="30"/>
      <c r="B17" s="41" t="s">
        <v>22</v>
      </c>
      <c r="C17" s="42"/>
      <c r="D17" s="43"/>
      <c r="E17" s="39" t="s">
        <v>23</v>
      </c>
      <c r="F17" s="3"/>
      <c r="G17" s="3"/>
      <c r="H17" s="3"/>
      <c r="I17" s="3"/>
      <c r="J17" s="3"/>
      <c r="K17" s="3"/>
      <c r="L17" s="3"/>
      <c r="M17" s="3"/>
      <c r="N17" s="3"/>
      <c r="O17" s="3"/>
      <c r="P17" s="3"/>
      <c r="Q17" s="3"/>
      <c r="R17" s="3"/>
      <c r="S17" s="3"/>
    </row>
    <row r="18" spans="1:19" ht="14.5" x14ac:dyDescent="0.35">
      <c r="A18" s="141"/>
      <c r="B18" s="41" t="s">
        <v>122</v>
      </c>
      <c r="C18" s="42"/>
      <c r="D18" s="43"/>
      <c r="E18" s="39" t="s">
        <v>123</v>
      </c>
      <c r="F18" s="3"/>
      <c r="G18" s="3"/>
      <c r="H18" s="3"/>
      <c r="I18" s="3"/>
      <c r="J18" s="3"/>
      <c r="K18" s="3"/>
      <c r="L18" s="3"/>
      <c r="M18" s="3"/>
      <c r="N18" s="3"/>
      <c r="O18" s="3"/>
      <c r="P18" s="3"/>
      <c r="Q18" s="3"/>
      <c r="R18" s="3"/>
      <c r="S18" s="3"/>
    </row>
    <row r="19" spans="1:19" ht="14.5" x14ac:dyDescent="0.35">
      <c r="A19" s="141"/>
      <c r="B19" s="37" t="s">
        <v>125</v>
      </c>
      <c r="C19" s="1"/>
      <c r="D19" s="91"/>
      <c r="E19" s="39" t="s">
        <v>14</v>
      </c>
      <c r="F19" s="3"/>
      <c r="G19" s="3"/>
      <c r="H19" s="3"/>
      <c r="I19" s="44"/>
      <c r="J19" s="3"/>
      <c r="K19" s="3"/>
      <c r="L19" s="3"/>
      <c r="M19" s="3"/>
      <c r="N19" s="3"/>
      <c r="O19" s="3"/>
      <c r="P19" s="44"/>
      <c r="Q19" s="3"/>
      <c r="R19" s="3"/>
      <c r="S19" s="3"/>
    </row>
    <row r="20" spans="1:19" ht="13" x14ac:dyDescent="0.3">
      <c r="A20" s="141"/>
      <c r="B20" s="113"/>
      <c r="C20" s="46"/>
      <c r="D20" s="46"/>
      <c r="E20" s="114"/>
      <c r="F20" s="138" t="s">
        <v>24</v>
      </c>
      <c r="G20" s="138"/>
      <c r="H20" s="139"/>
      <c r="I20" s="140" t="s">
        <v>25</v>
      </c>
      <c r="J20" s="138"/>
      <c r="K20" s="138"/>
      <c r="L20" s="139"/>
      <c r="M20" s="46"/>
      <c r="N20" s="45"/>
      <c r="O20" s="46"/>
      <c r="P20" s="140" t="s">
        <v>26</v>
      </c>
      <c r="Q20" s="138"/>
      <c r="R20" s="139"/>
      <c r="S20" s="45"/>
    </row>
    <row r="21" spans="1:19" ht="52" x14ac:dyDescent="0.25">
      <c r="A21" s="47" t="s">
        <v>27</v>
      </c>
      <c r="B21" s="48" t="s">
        <v>28</v>
      </c>
      <c r="C21" s="47" t="s">
        <v>29</v>
      </c>
      <c r="D21" s="49"/>
      <c r="E21" s="47" t="s">
        <v>30</v>
      </c>
      <c r="F21" s="50" t="s">
        <v>31</v>
      </c>
      <c r="G21" s="50" t="s">
        <v>32</v>
      </c>
      <c r="H21" s="50" t="s">
        <v>33</v>
      </c>
      <c r="I21" s="50" t="s">
        <v>34</v>
      </c>
      <c r="J21" s="50" t="s">
        <v>35</v>
      </c>
      <c r="K21" s="50" t="s">
        <v>36</v>
      </c>
      <c r="L21" s="50" t="s">
        <v>31</v>
      </c>
      <c r="M21" s="49"/>
      <c r="N21" s="50" t="s">
        <v>37</v>
      </c>
      <c r="O21" s="49"/>
      <c r="P21" s="50" t="s">
        <v>34</v>
      </c>
      <c r="Q21" s="50" t="s">
        <v>35</v>
      </c>
      <c r="R21" s="50" t="s">
        <v>36</v>
      </c>
      <c r="S21" s="50" t="s">
        <v>38</v>
      </c>
    </row>
    <row r="22" spans="1:19" ht="13" x14ac:dyDescent="0.25">
      <c r="A22" s="133" t="s">
        <v>32</v>
      </c>
      <c r="B22" s="134"/>
      <c r="C22" s="134"/>
      <c r="D22" s="134"/>
      <c r="E22" s="134"/>
      <c r="F22" s="134"/>
      <c r="G22" s="134"/>
      <c r="H22" s="134"/>
      <c r="I22" s="134"/>
      <c r="J22" s="134"/>
      <c r="K22" s="134"/>
      <c r="L22" s="134"/>
      <c r="M22" s="134"/>
      <c r="N22" s="134"/>
      <c r="O22" s="134"/>
      <c r="P22" s="134"/>
      <c r="Q22" s="134"/>
      <c r="R22" s="134"/>
      <c r="S22" s="135"/>
    </row>
    <row r="23" spans="1:19" ht="39" x14ac:dyDescent="0.25">
      <c r="A23" s="51">
        <v>1</v>
      </c>
      <c r="B23" s="51" t="s">
        <v>39</v>
      </c>
      <c r="C23" s="51" t="s">
        <v>40</v>
      </c>
      <c r="D23" s="52"/>
      <c r="E23" s="51" t="s">
        <v>41</v>
      </c>
      <c r="F23" s="53" t="s">
        <v>42</v>
      </c>
      <c r="G23" s="53" t="s">
        <v>42</v>
      </c>
      <c r="H23" s="53"/>
      <c r="I23" s="53">
        <v>4</v>
      </c>
      <c r="J23" s="53">
        <v>4</v>
      </c>
      <c r="K23" s="54">
        <f t="shared" ref="K23:K55" si="0">IF(I23="","",I23*J23)</f>
        <v>16</v>
      </c>
      <c r="L23" s="53"/>
      <c r="M23" s="55"/>
      <c r="N23" s="56" t="s">
        <v>43</v>
      </c>
      <c r="O23" s="55"/>
      <c r="P23" s="53">
        <v>4</v>
      </c>
      <c r="Q23" s="53">
        <v>2</v>
      </c>
      <c r="R23" s="57">
        <f t="shared" ref="R23:R55" si="1">IF(P23="","",P23*Q23)</f>
        <v>8</v>
      </c>
      <c r="S23" s="51" t="s">
        <v>44</v>
      </c>
    </row>
    <row r="24" spans="1:19" ht="26" x14ac:dyDescent="0.25">
      <c r="A24" s="51">
        <v>2</v>
      </c>
      <c r="B24" s="51" t="s">
        <v>39</v>
      </c>
      <c r="C24" s="51" t="s">
        <v>40</v>
      </c>
      <c r="D24" s="52"/>
      <c r="E24" s="51" t="s">
        <v>126</v>
      </c>
      <c r="F24" s="53" t="s">
        <v>42</v>
      </c>
      <c r="G24" s="53" t="s">
        <v>42</v>
      </c>
      <c r="H24" s="53" t="s">
        <v>42</v>
      </c>
      <c r="I24" s="53">
        <v>4</v>
      </c>
      <c r="J24" s="53">
        <v>2</v>
      </c>
      <c r="K24" s="54">
        <f t="shared" si="0"/>
        <v>8</v>
      </c>
      <c r="L24" s="53"/>
      <c r="M24" s="55"/>
      <c r="N24" s="56" t="s">
        <v>45</v>
      </c>
      <c r="O24" s="55"/>
      <c r="P24" s="53">
        <v>4</v>
      </c>
      <c r="Q24" s="53">
        <v>1</v>
      </c>
      <c r="R24" s="57">
        <f t="shared" si="1"/>
        <v>4</v>
      </c>
      <c r="S24" s="51" t="s">
        <v>46</v>
      </c>
    </row>
    <row r="25" spans="1:19" ht="26" x14ac:dyDescent="0.25">
      <c r="A25" s="51">
        <v>3</v>
      </c>
      <c r="B25" s="51" t="s">
        <v>39</v>
      </c>
      <c r="C25" s="51" t="s">
        <v>40</v>
      </c>
      <c r="D25" s="52"/>
      <c r="E25" s="51" t="s">
        <v>47</v>
      </c>
      <c r="F25" s="53" t="s">
        <v>42</v>
      </c>
      <c r="G25" s="53" t="s">
        <v>42</v>
      </c>
      <c r="H25" s="53" t="s">
        <v>42</v>
      </c>
      <c r="I25" s="53">
        <v>4</v>
      </c>
      <c r="J25" s="53">
        <v>4</v>
      </c>
      <c r="K25" s="54">
        <f t="shared" si="0"/>
        <v>16</v>
      </c>
      <c r="L25" s="58"/>
      <c r="M25" s="55"/>
      <c r="N25" s="56" t="s">
        <v>48</v>
      </c>
      <c r="O25" s="55"/>
      <c r="P25" s="53">
        <v>4</v>
      </c>
      <c r="Q25" s="53">
        <v>2</v>
      </c>
      <c r="R25" s="57">
        <f t="shared" si="1"/>
        <v>8</v>
      </c>
      <c r="S25" s="51" t="s">
        <v>49</v>
      </c>
    </row>
    <row r="26" spans="1:19" ht="26" x14ac:dyDescent="0.25">
      <c r="A26" s="51">
        <v>4</v>
      </c>
      <c r="B26" s="51" t="s">
        <v>39</v>
      </c>
      <c r="C26" s="51" t="s">
        <v>40</v>
      </c>
      <c r="D26" s="52"/>
      <c r="E26" s="51" t="s">
        <v>50</v>
      </c>
      <c r="F26" s="53" t="s">
        <v>42</v>
      </c>
      <c r="G26" s="53" t="s">
        <v>42</v>
      </c>
      <c r="H26" s="53"/>
      <c r="I26" s="53">
        <v>2</v>
      </c>
      <c r="J26" s="53">
        <v>4</v>
      </c>
      <c r="K26" s="53">
        <f t="shared" si="0"/>
        <v>8</v>
      </c>
      <c r="L26" s="58"/>
      <c r="M26" s="55"/>
      <c r="N26" s="51" t="s">
        <v>51</v>
      </c>
      <c r="O26" s="55"/>
      <c r="P26" s="53">
        <v>1</v>
      </c>
      <c r="Q26" s="53">
        <v>4</v>
      </c>
      <c r="R26" s="53">
        <f t="shared" si="1"/>
        <v>4</v>
      </c>
      <c r="S26" s="51" t="str">
        <f>S23</f>
        <v>Project Manager</v>
      </c>
    </row>
    <row r="27" spans="1:19" ht="39" x14ac:dyDescent="0.25">
      <c r="A27" s="51">
        <v>5</v>
      </c>
      <c r="B27" s="59" t="s">
        <v>39</v>
      </c>
      <c r="C27" s="51" t="s">
        <v>40</v>
      </c>
      <c r="D27" s="52"/>
      <c r="E27" s="51" t="s">
        <v>52</v>
      </c>
      <c r="F27" s="53" t="s">
        <v>42</v>
      </c>
      <c r="G27" s="53" t="s">
        <v>42</v>
      </c>
      <c r="H27" s="53"/>
      <c r="I27" s="53">
        <v>3</v>
      </c>
      <c r="J27" s="53">
        <v>4</v>
      </c>
      <c r="K27" s="60">
        <f t="shared" si="0"/>
        <v>12</v>
      </c>
      <c r="L27" s="53"/>
      <c r="M27" s="55"/>
      <c r="N27" s="51" t="s">
        <v>53</v>
      </c>
      <c r="O27" s="55"/>
      <c r="P27" s="53">
        <v>2</v>
      </c>
      <c r="Q27" s="53">
        <v>4</v>
      </c>
      <c r="R27" s="60">
        <f t="shared" si="1"/>
        <v>8</v>
      </c>
      <c r="S27" s="51" t="s">
        <v>54</v>
      </c>
    </row>
    <row r="28" spans="1:19" ht="13" x14ac:dyDescent="0.25">
      <c r="A28" s="51">
        <v>6</v>
      </c>
      <c r="B28" s="51" t="s">
        <v>39</v>
      </c>
      <c r="C28" s="51" t="s">
        <v>40</v>
      </c>
      <c r="D28" s="52"/>
      <c r="E28" s="51" t="s">
        <v>55</v>
      </c>
      <c r="F28" s="53" t="s">
        <v>42</v>
      </c>
      <c r="G28" s="53" t="s">
        <v>42</v>
      </c>
      <c r="H28" s="53"/>
      <c r="I28" s="53">
        <v>2</v>
      </c>
      <c r="J28" s="53">
        <v>4</v>
      </c>
      <c r="K28" s="53">
        <f t="shared" si="0"/>
        <v>8</v>
      </c>
      <c r="L28" s="53"/>
      <c r="M28" s="55"/>
      <c r="N28" s="51" t="s">
        <v>56</v>
      </c>
      <c r="O28" s="55"/>
      <c r="P28" s="53">
        <v>1</v>
      </c>
      <c r="Q28" s="53">
        <v>4</v>
      </c>
      <c r="R28" s="53">
        <f t="shared" si="1"/>
        <v>4</v>
      </c>
      <c r="S28" s="51" t="s">
        <v>54</v>
      </c>
    </row>
    <row r="29" spans="1:19" ht="39" x14ac:dyDescent="0.25">
      <c r="A29" s="51">
        <v>7</v>
      </c>
      <c r="B29" s="51" t="s">
        <v>39</v>
      </c>
      <c r="C29" s="51" t="s">
        <v>57</v>
      </c>
      <c r="D29" s="52"/>
      <c r="E29" s="51" t="s">
        <v>58</v>
      </c>
      <c r="F29" s="53" t="s">
        <v>42</v>
      </c>
      <c r="G29" s="53" t="s">
        <v>42</v>
      </c>
      <c r="H29" s="53"/>
      <c r="I29" s="53">
        <v>1</v>
      </c>
      <c r="J29" s="53">
        <v>4</v>
      </c>
      <c r="K29" s="53">
        <f t="shared" si="0"/>
        <v>4</v>
      </c>
      <c r="L29" s="53"/>
      <c r="M29" s="55"/>
      <c r="N29" s="51" t="s">
        <v>59</v>
      </c>
      <c r="O29" s="55"/>
      <c r="P29" s="53">
        <v>1</v>
      </c>
      <c r="Q29" s="53">
        <v>4</v>
      </c>
      <c r="R29" s="53">
        <f t="shared" si="1"/>
        <v>4</v>
      </c>
      <c r="S29" s="51" t="s">
        <v>60</v>
      </c>
    </row>
    <row r="30" spans="1:19" ht="26" x14ac:dyDescent="0.25">
      <c r="A30" s="51">
        <v>8</v>
      </c>
      <c r="B30" s="51" t="s">
        <v>39</v>
      </c>
      <c r="C30" s="51" t="s">
        <v>40</v>
      </c>
      <c r="D30" s="52"/>
      <c r="E30" s="51" t="s">
        <v>61</v>
      </c>
      <c r="F30" s="53" t="s">
        <v>42</v>
      </c>
      <c r="G30" s="53" t="s">
        <v>42</v>
      </c>
      <c r="H30" s="53"/>
      <c r="I30" s="53">
        <v>3</v>
      </c>
      <c r="J30" s="53">
        <v>5</v>
      </c>
      <c r="K30" s="53">
        <f t="shared" si="0"/>
        <v>15</v>
      </c>
      <c r="L30" s="53"/>
      <c r="M30" s="55"/>
      <c r="N30" s="51" t="s">
        <v>62</v>
      </c>
      <c r="O30" s="55"/>
      <c r="P30" s="53">
        <v>2</v>
      </c>
      <c r="Q30" s="53">
        <v>4</v>
      </c>
      <c r="R30" s="53">
        <f t="shared" si="1"/>
        <v>8</v>
      </c>
      <c r="S30" s="51" t="s">
        <v>54</v>
      </c>
    </row>
    <row r="31" spans="1:19" ht="26" x14ac:dyDescent="0.25">
      <c r="A31" s="51">
        <v>9</v>
      </c>
      <c r="B31" s="51" t="s">
        <v>39</v>
      </c>
      <c r="C31" s="51" t="s">
        <v>40</v>
      </c>
      <c r="D31" s="52"/>
      <c r="E31" s="51" t="s">
        <v>63</v>
      </c>
      <c r="F31" s="53" t="s">
        <v>42</v>
      </c>
      <c r="G31" s="53" t="s">
        <v>42</v>
      </c>
      <c r="H31" s="53"/>
      <c r="I31" s="53">
        <v>2</v>
      </c>
      <c r="J31" s="53">
        <v>4</v>
      </c>
      <c r="K31" s="53">
        <f t="shared" si="0"/>
        <v>8</v>
      </c>
      <c r="L31" s="58"/>
      <c r="M31" s="55"/>
      <c r="N31" s="51" t="s">
        <v>64</v>
      </c>
      <c r="O31" s="55"/>
      <c r="P31" s="53">
        <v>1</v>
      </c>
      <c r="Q31" s="53">
        <v>4</v>
      </c>
      <c r="R31" s="53">
        <f t="shared" si="1"/>
        <v>4</v>
      </c>
      <c r="S31" s="51" t="s">
        <v>54</v>
      </c>
    </row>
    <row r="32" spans="1:19" ht="39" x14ac:dyDescent="0.25">
      <c r="A32" s="61">
        <v>10</v>
      </c>
      <c r="B32" s="61" t="s">
        <v>39</v>
      </c>
      <c r="C32" s="61" t="s">
        <v>40</v>
      </c>
      <c r="D32" s="52"/>
      <c r="E32" s="61" t="s">
        <v>65</v>
      </c>
      <c r="F32" s="62" t="s">
        <v>42</v>
      </c>
      <c r="G32" s="62" t="s">
        <v>42</v>
      </c>
      <c r="H32" s="62"/>
      <c r="I32" s="62">
        <v>2</v>
      </c>
      <c r="J32" s="62">
        <v>4</v>
      </c>
      <c r="K32" s="62">
        <f t="shared" si="0"/>
        <v>8</v>
      </c>
      <c r="L32" s="58"/>
      <c r="M32" s="55"/>
      <c r="N32" s="61" t="s">
        <v>127</v>
      </c>
      <c r="O32" s="55"/>
      <c r="P32" s="62">
        <v>2</v>
      </c>
      <c r="Q32" s="62">
        <v>3</v>
      </c>
      <c r="R32" s="62">
        <f t="shared" si="1"/>
        <v>6</v>
      </c>
      <c r="S32" s="51" t="str">
        <f>S23</f>
        <v>Project Manager</v>
      </c>
    </row>
    <row r="33" spans="1:19" ht="39" x14ac:dyDescent="0.25">
      <c r="A33" s="61">
        <v>11</v>
      </c>
      <c r="B33" s="51" t="s">
        <v>39</v>
      </c>
      <c r="C33" s="61" t="s">
        <v>40</v>
      </c>
      <c r="D33" s="52"/>
      <c r="E33" s="61" t="s">
        <v>66</v>
      </c>
      <c r="F33" s="62" t="s">
        <v>42</v>
      </c>
      <c r="G33" s="62" t="s">
        <v>42</v>
      </c>
      <c r="H33" s="62"/>
      <c r="I33" s="62">
        <v>3</v>
      </c>
      <c r="J33" s="62">
        <v>5</v>
      </c>
      <c r="K33" s="62">
        <f t="shared" si="0"/>
        <v>15</v>
      </c>
      <c r="L33" s="58"/>
      <c r="M33" s="55"/>
      <c r="N33" s="61" t="s">
        <v>67</v>
      </c>
      <c r="O33" s="55"/>
      <c r="P33" s="62">
        <v>3</v>
      </c>
      <c r="Q33" s="62">
        <v>3</v>
      </c>
      <c r="R33" s="62">
        <f t="shared" si="1"/>
        <v>9</v>
      </c>
      <c r="S33" s="51" t="str">
        <f>S24</f>
        <v>Project Team</v>
      </c>
    </row>
    <row r="34" spans="1:19" ht="39" x14ac:dyDescent="0.25">
      <c r="A34" s="61">
        <v>12</v>
      </c>
      <c r="B34" s="51" t="s">
        <v>39</v>
      </c>
      <c r="C34" s="61" t="s">
        <v>40</v>
      </c>
      <c r="D34" s="52"/>
      <c r="E34" s="61" t="s">
        <v>68</v>
      </c>
      <c r="F34" s="62" t="s">
        <v>42</v>
      </c>
      <c r="G34" s="62" t="s">
        <v>42</v>
      </c>
      <c r="H34" s="62"/>
      <c r="I34" s="62">
        <v>3</v>
      </c>
      <c r="J34" s="62">
        <v>4</v>
      </c>
      <c r="K34" s="62">
        <f t="shared" si="0"/>
        <v>12</v>
      </c>
      <c r="L34" s="58"/>
      <c r="M34" s="55"/>
      <c r="N34" s="61" t="s">
        <v>132</v>
      </c>
      <c r="O34" s="55"/>
      <c r="P34" s="62">
        <v>3</v>
      </c>
      <c r="Q34" s="62">
        <v>4</v>
      </c>
      <c r="R34" s="62">
        <f t="shared" si="1"/>
        <v>12</v>
      </c>
      <c r="S34" s="51" t="s">
        <v>89</v>
      </c>
    </row>
    <row r="35" spans="1:19" ht="39" x14ac:dyDescent="0.25">
      <c r="A35" s="61">
        <v>12</v>
      </c>
      <c r="B35" s="51" t="s">
        <v>39</v>
      </c>
      <c r="C35" s="61" t="s">
        <v>40</v>
      </c>
      <c r="D35" s="52"/>
      <c r="E35" s="61" t="s">
        <v>69</v>
      </c>
      <c r="F35" s="62" t="s">
        <v>42</v>
      </c>
      <c r="G35" s="62" t="s">
        <v>42</v>
      </c>
      <c r="H35" s="62"/>
      <c r="I35" s="62">
        <v>2</v>
      </c>
      <c r="J35" s="62">
        <v>4</v>
      </c>
      <c r="K35" s="62">
        <f t="shared" si="0"/>
        <v>8</v>
      </c>
      <c r="L35" s="58"/>
      <c r="M35" s="55"/>
      <c r="N35" s="61" t="s">
        <v>136</v>
      </c>
      <c r="O35" s="55"/>
      <c r="P35" s="62">
        <v>2</v>
      </c>
      <c r="Q35" s="62">
        <v>3</v>
      </c>
      <c r="R35" s="62">
        <f t="shared" si="1"/>
        <v>6</v>
      </c>
      <c r="S35" s="51" t="s">
        <v>46</v>
      </c>
    </row>
    <row r="36" spans="1:19" ht="26" x14ac:dyDescent="0.25">
      <c r="A36" s="61">
        <v>13</v>
      </c>
      <c r="B36" s="51" t="s">
        <v>39</v>
      </c>
      <c r="C36" s="61" t="s">
        <v>40</v>
      </c>
      <c r="D36" s="52"/>
      <c r="E36" s="61" t="s">
        <v>119</v>
      </c>
      <c r="F36" s="62" t="s">
        <v>42</v>
      </c>
      <c r="G36" s="62" t="s">
        <v>42</v>
      </c>
      <c r="H36" s="62"/>
      <c r="I36" s="62">
        <v>3</v>
      </c>
      <c r="J36" s="62">
        <v>4</v>
      </c>
      <c r="K36" s="62">
        <f t="shared" si="0"/>
        <v>12</v>
      </c>
      <c r="L36" s="58"/>
      <c r="M36" s="55"/>
      <c r="N36" s="61" t="s">
        <v>118</v>
      </c>
      <c r="O36" s="55"/>
      <c r="P36" s="62">
        <v>3</v>
      </c>
      <c r="Q36" s="62">
        <v>3</v>
      </c>
      <c r="R36" s="62">
        <f t="shared" si="1"/>
        <v>9</v>
      </c>
      <c r="S36" s="51" t="s">
        <v>89</v>
      </c>
    </row>
    <row r="37" spans="1:19" ht="39" x14ac:dyDescent="0.25">
      <c r="A37" s="142">
        <v>14</v>
      </c>
      <c r="B37" s="119" t="s">
        <v>39</v>
      </c>
      <c r="C37" s="142" t="s">
        <v>40</v>
      </c>
      <c r="D37" s="143"/>
      <c r="E37" s="142" t="s">
        <v>137</v>
      </c>
      <c r="F37" s="144" t="s">
        <v>42</v>
      </c>
      <c r="G37" s="144" t="s">
        <v>42</v>
      </c>
      <c r="H37" s="144"/>
      <c r="I37" s="144">
        <v>4</v>
      </c>
      <c r="J37" s="144">
        <v>2</v>
      </c>
      <c r="K37" s="122">
        <f t="shared" si="0"/>
        <v>8</v>
      </c>
      <c r="L37" s="58"/>
      <c r="M37" s="55"/>
      <c r="N37" s="61" t="s">
        <v>140</v>
      </c>
      <c r="O37" s="55"/>
      <c r="P37" s="62">
        <v>3</v>
      </c>
      <c r="Q37" s="62">
        <v>2</v>
      </c>
      <c r="R37" s="62">
        <f t="shared" si="1"/>
        <v>6</v>
      </c>
      <c r="S37" s="51" t="s">
        <v>89</v>
      </c>
    </row>
    <row r="38" spans="1:19" ht="13" x14ac:dyDescent="0.25">
      <c r="A38" s="142">
        <v>15</v>
      </c>
      <c r="B38" s="119" t="s">
        <v>39</v>
      </c>
      <c r="C38" s="142" t="s">
        <v>40</v>
      </c>
      <c r="D38" s="143"/>
      <c r="E38" s="142" t="s">
        <v>138</v>
      </c>
      <c r="F38" s="144"/>
      <c r="G38" s="144" t="s">
        <v>42</v>
      </c>
      <c r="H38" s="144"/>
      <c r="I38" s="144">
        <v>4</v>
      </c>
      <c r="J38" s="144">
        <v>4</v>
      </c>
      <c r="K38" s="122">
        <f t="shared" si="0"/>
        <v>16</v>
      </c>
      <c r="L38" s="58"/>
      <c r="M38" s="55"/>
      <c r="N38" s="61" t="s">
        <v>141</v>
      </c>
      <c r="O38" s="55"/>
      <c r="P38" s="62">
        <v>3</v>
      </c>
      <c r="Q38" s="62">
        <v>3</v>
      </c>
      <c r="R38" s="62">
        <f t="shared" si="1"/>
        <v>9</v>
      </c>
      <c r="S38" s="51" t="s">
        <v>142</v>
      </c>
    </row>
    <row r="39" spans="1:19" ht="26" x14ac:dyDescent="0.25">
      <c r="A39" s="142">
        <v>16</v>
      </c>
      <c r="B39" s="119" t="s">
        <v>39</v>
      </c>
      <c r="C39" s="142" t="s">
        <v>40</v>
      </c>
      <c r="D39" s="143"/>
      <c r="E39" s="142" t="s">
        <v>139</v>
      </c>
      <c r="F39" s="144"/>
      <c r="G39" s="144" t="s">
        <v>42</v>
      </c>
      <c r="H39" s="144"/>
      <c r="I39" s="144">
        <v>4</v>
      </c>
      <c r="J39" s="144">
        <v>4</v>
      </c>
      <c r="K39" s="122">
        <f t="shared" si="0"/>
        <v>16</v>
      </c>
      <c r="L39" s="58"/>
      <c r="M39" s="55"/>
      <c r="N39" s="61" t="s">
        <v>141</v>
      </c>
      <c r="O39" s="55"/>
      <c r="P39" s="62">
        <v>3</v>
      </c>
      <c r="Q39" s="62">
        <v>3</v>
      </c>
      <c r="R39" s="62">
        <f t="shared" si="1"/>
        <v>9</v>
      </c>
      <c r="S39" s="51" t="s">
        <v>142</v>
      </c>
    </row>
    <row r="40" spans="1:19" ht="13" x14ac:dyDescent="0.25">
      <c r="A40" s="51">
        <v>17</v>
      </c>
      <c r="B40" s="51" t="s">
        <v>39</v>
      </c>
      <c r="C40" s="61" t="s">
        <v>40</v>
      </c>
      <c r="D40" s="55"/>
      <c r="E40" s="51" t="s">
        <v>70</v>
      </c>
      <c r="F40" s="53" t="s">
        <v>42</v>
      </c>
      <c r="G40" s="53" t="s">
        <v>42</v>
      </c>
      <c r="H40" s="53"/>
      <c r="I40" s="53">
        <v>3</v>
      </c>
      <c r="J40" s="53">
        <v>4</v>
      </c>
      <c r="K40" s="53">
        <f t="shared" si="0"/>
        <v>12</v>
      </c>
      <c r="L40" s="58"/>
      <c r="M40" s="55"/>
      <c r="N40" s="51" t="s">
        <v>71</v>
      </c>
      <c r="O40" s="55"/>
      <c r="P40" s="53">
        <v>2</v>
      </c>
      <c r="Q40" s="53">
        <v>3</v>
      </c>
      <c r="R40" s="53">
        <f t="shared" si="1"/>
        <v>6</v>
      </c>
      <c r="S40" s="51" t="str">
        <f>S27</f>
        <v>QS</v>
      </c>
    </row>
    <row r="41" spans="1:19" ht="13" x14ac:dyDescent="0.25">
      <c r="A41" s="133" t="s">
        <v>31</v>
      </c>
      <c r="B41" s="134"/>
      <c r="C41" s="134"/>
      <c r="D41" s="134"/>
      <c r="E41" s="134"/>
      <c r="F41" s="134"/>
      <c r="G41" s="134"/>
      <c r="H41" s="134"/>
      <c r="I41" s="134"/>
      <c r="J41" s="134"/>
      <c r="K41" s="134"/>
      <c r="L41" s="134"/>
      <c r="M41" s="134"/>
      <c r="N41" s="134"/>
      <c r="O41" s="134"/>
      <c r="P41" s="134"/>
      <c r="Q41" s="134"/>
      <c r="R41" s="134"/>
      <c r="S41" s="135"/>
    </row>
    <row r="42" spans="1:19" ht="39" x14ac:dyDescent="0.25">
      <c r="A42" s="51">
        <v>18</v>
      </c>
      <c r="B42" s="51" t="s">
        <v>39</v>
      </c>
      <c r="C42" s="51" t="s">
        <v>40</v>
      </c>
      <c r="D42" s="52"/>
      <c r="E42" s="51" t="s">
        <v>72</v>
      </c>
      <c r="F42" s="53" t="s">
        <v>42</v>
      </c>
      <c r="G42" s="53" t="s">
        <v>42</v>
      </c>
      <c r="H42" s="53"/>
      <c r="I42" s="53">
        <v>3</v>
      </c>
      <c r="J42" s="53">
        <v>4</v>
      </c>
      <c r="K42" s="53">
        <f t="shared" si="0"/>
        <v>12</v>
      </c>
      <c r="L42" s="53"/>
      <c r="M42" s="55"/>
      <c r="N42" s="51" t="s">
        <v>73</v>
      </c>
      <c r="O42" s="55"/>
      <c r="P42" s="53">
        <v>2</v>
      </c>
      <c r="Q42" s="53">
        <v>3</v>
      </c>
      <c r="R42" s="53">
        <f t="shared" si="1"/>
        <v>6</v>
      </c>
      <c r="S42" s="51" t="s">
        <v>54</v>
      </c>
    </row>
    <row r="43" spans="1:19" ht="26" x14ac:dyDescent="0.25">
      <c r="A43" s="51">
        <v>19</v>
      </c>
      <c r="B43" s="63" t="s">
        <v>39</v>
      </c>
      <c r="C43" s="51" t="s">
        <v>40</v>
      </c>
      <c r="D43" s="52"/>
      <c r="E43" s="51" t="s">
        <v>133</v>
      </c>
      <c r="F43" s="53" t="s">
        <v>42</v>
      </c>
      <c r="G43" s="53" t="s">
        <v>42</v>
      </c>
      <c r="H43" s="53"/>
      <c r="I43" s="53">
        <v>3</v>
      </c>
      <c r="J43" s="53">
        <v>4</v>
      </c>
      <c r="K43" s="53">
        <f t="shared" si="0"/>
        <v>12</v>
      </c>
      <c r="L43" s="58"/>
      <c r="M43" s="55"/>
      <c r="N43" s="51" t="s">
        <v>74</v>
      </c>
      <c r="O43" s="55"/>
      <c r="P43" s="53">
        <v>3</v>
      </c>
      <c r="Q43" s="53">
        <v>3</v>
      </c>
      <c r="R43" s="53">
        <f t="shared" si="1"/>
        <v>9</v>
      </c>
      <c r="S43" s="51" t="s">
        <v>134</v>
      </c>
    </row>
    <row r="44" spans="1:19" ht="52" x14ac:dyDescent="0.25">
      <c r="A44" s="51">
        <v>20</v>
      </c>
      <c r="B44" s="63" t="s">
        <v>39</v>
      </c>
      <c r="C44" s="51" t="s">
        <v>40</v>
      </c>
      <c r="D44" s="52"/>
      <c r="E44" s="51" t="s">
        <v>75</v>
      </c>
      <c r="F44" s="53" t="s">
        <v>42</v>
      </c>
      <c r="G44" s="53" t="s">
        <v>42</v>
      </c>
      <c r="H44" s="53"/>
      <c r="I44" s="53">
        <v>4</v>
      </c>
      <c r="J44" s="53">
        <v>4</v>
      </c>
      <c r="K44" s="53">
        <f t="shared" si="0"/>
        <v>16</v>
      </c>
      <c r="L44" s="58"/>
      <c r="M44" s="55"/>
      <c r="N44" s="51" t="s">
        <v>131</v>
      </c>
      <c r="O44" s="55"/>
      <c r="P44" s="53">
        <v>3</v>
      </c>
      <c r="Q44" s="53">
        <v>4</v>
      </c>
      <c r="R44" s="53">
        <f t="shared" si="1"/>
        <v>12</v>
      </c>
      <c r="S44" s="51" t="s">
        <v>76</v>
      </c>
    </row>
    <row r="45" spans="1:19" ht="26" x14ac:dyDescent="0.25">
      <c r="A45" s="51">
        <v>21</v>
      </c>
      <c r="B45" s="63" t="s">
        <v>39</v>
      </c>
      <c r="C45" s="51" t="s">
        <v>40</v>
      </c>
      <c r="D45" s="52"/>
      <c r="E45" s="51" t="s">
        <v>77</v>
      </c>
      <c r="F45" s="53" t="s">
        <v>42</v>
      </c>
      <c r="G45" s="53"/>
      <c r="H45" s="53"/>
      <c r="I45" s="53">
        <v>3</v>
      </c>
      <c r="J45" s="53">
        <v>5</v>
      </c>
      <c r="K45" s="53">
        <f t="shared" si="0"/>
        <v>15</v>
      </c>
      <c r="L45" s="58"/>
      <c r="M45" s="55"/>
      <c r="N45" s="51" t="s">
        <v>78</v>
      </c>
      <c r="O45" s="55"/>
      <c r="P45" s="53">
        <v>2</v>
      </c>
      <c r="Q45" s="53">
        <v>4</v>
      </c>
      <c r="R45" s="53">
        <f t="shared" si="1"/>
        <v>8</v>
      </c>
      <c r="S45" s="51" t="s">
        <v>46</v>
      </c>
    </row>
    <row r="46" spans="1:19" ht="39" x14ac:dyDescent="0.25">
      <c r="A46" s="51">
        <v>22</v>
      </c>
      <c r="B46" s="63" t="s">
        <v>39</v>
      </c>
      <c r="C46" s="51" t="s">
        <v>40</v>
      </c>
      <c r="D46" s="52"/>
      <c r="E46" s="51" t="s">
        <v>117</v>
      </c>
      <c r="F46" s="53" t="s">
        <v>42</v>
      </c>
      <c r="G46" s="53" t="s">
        <v>42</v>
      </c>
      <c r="H46" s="53"/>
      <c r="I46" s="53">
        <v>4</v>
      </c>
      <c r="J46" s="53">
        <v>5</v>
      </c>
      <c r="K46" s="53">
        <f t="shared" si="0"/>
        <v>20</v>
      </c>
      <c r="L46" s="58"/>
      <c r="M46" s="55"/>
      <c r="N46" s="51" t="s">
        <v>116</v>
      </c>
      <c r="O46" s="55"/>
      <c r="P46" s="53">
        <v>3</v>
      </c>
      <c r="Q46" s="53">
        <v>4</v>
      </c>
      <c r="R46" s="53">
        <f t="shared" si="1"/>
        <v>12</v>
      </c>
      <c r="S46" s="51" t="s">
        <v>89</v>
      </c>
    </row>
    <row r="47" spans="1:19" ht="26" x14ac:dyDescent="0.25">
      <c r="A47" s="145">
        <v>23</v>
      </c>
      <c r="B47" s="120" t="s">
        <v>39</v>
      </c>
      <c r="C47" s="145" t="s">
        <v>40</v>
      </c>
      <c r="D47" s="143"/>
      <c r="E47" s="145" t="s">
        <v>143</v>
      </c>
      <c r="F47" s="146" t="s">
        <v>42</v>
      </c>
      <c r="G47" s="146" t="s">
        <v>42</v>
      </c>
      <c r="H47" s="146"/>
      <c r="I47" s="146">
        <v>3</v>
      </c>
      <c r="J47" s="146">
        <v>4</v>
      </c>
      <c r="K47" s="121">
        <f t="shared" si="0"/>
        <v>12</v>
      </c>
      <c r="L47" s="58"/>
      <c r="M47" s="55"/>
      <c r="N47" s="51" t="s">
        <v>144</v>
      </c>
      <c r="O47" s="55"/>
      <c r="P47" s="53">
        <v>3</v>
      </c>
      <c r="Q47" s="53">
        <v>3</v>
      </c>
      <c r="R47" s="53">
        <f t="shared" si="1"/>
        <v>9</v>
      </c>
      <c r="S47" s="51" t="s">
        <v>89</v>
      </c>
    </row>
    <row r="48" spans="1:19" ht="36" customHeight="1" x14ac:dyDescent="0.25">
      <c r="A48" s="145">
        <v>24</v>
      </c>
      <c r="B48" s="120" t="s">
        <v>39</v>
      </c>
      <c r="C48" s="145" t="s">
        <v>40</v>
      </c>
      <c r="D48" s="143"/>
      <c r="E48" s="145" t="s">
        <v>135</v>
      </c>
      <c r="F48" s="146" t="s">
        <v>42</v>
      </c>
      <c r="G48" s="146" t="s">
        <v>42</v>
      </c>
      <c r="H48" s="146"/>
      <c r="I48" s="146">
        <v>3</v>
      </c>
      <c r="J48" s="146">
        <v>4</v>
      </c>
      <c r="K48" s="121">
        <f t="shared" si="0"/>
        <v>12</v>
      </c>
      <c r="L48" s="58"/>
      <c r="M48" s="55"/>
      <c r="N48" s="51" t="s">
        <v>145</v>
      </c>
      <c r="O48" s="55"/>
      <c r="P48" s="53">
        <v>3</v>
      </c>
      <c r="Q48" s="53">
        <v>3</v>
      </c>
      <c r="R48" s="53">
        <f t="shared" si="1"/>
        <v>9</v>
      </c>
      <c r="S48" s="51" t="s">
        <v>89</v>
      </c>
    </row>
    <row r="49" spans="1:19" ht="39" x14ac:dyDescent="0.25">
      <c r="A49" s="145">
        <v>25</v>
      </c>
      <c r="B49" s="120" t="s">
        <v>39</v>
      </c>
      <c r="C49" s="145" t="s">
        <v>40</v>
      </c>
      <c r="D49" s="143"/>
      <c r="E49" s="145" t="s">
        <v>151</v>
      </c>
      <c r="F49" s="146" t="s">
        <v>42</v>
      </c>
      <c r="G49" s="146" t="s">
        <v>42</v>
      </c>
      <c r="H49" s="146"/>
      <c r="I49" s="146">
        <v>3</v>
      </c>
      <c r="J49" s="146">
        <v>3</v>
      </c>
      <c r="K49" s="146">
        <f t="shared" si="0"/>
        <v>9</v>
      </c>
      <c r="L49" s="58"/>
      <c r="M49" s="55"/>
      <c r="N49" s="51" t="s">
        <v>152</v>
      </c>
      <c r="O49" s="55"/>
      <c r="P49" s="53">
        <v>2</v>
      </c>
      <c r="Q49" s="53">
        <v>3</v>
      </c>
      <c r="R49" s="53">
        <f t="shared" si="1"/>
        <v>6</v>
      </c>
      <c r="S49" s="51" t="s">
        <v>134</v>
      </c>
    </row>
    <row r="50" spans="1:19" ht="26" x14ac:dyDescent="0.25">
      <c r="A50" s="145">
        <v>26</v>
      </c>
      <c r="B50" s="120" t="s">
        <v>39</v>
      </c>
      <c r="C50" s="145" t="s">
        <v>40</v>
      </c>
      <c r="D50" s="143"/>
      <c r="E50" s="145" t="s">
        <v>146</v>
      </c>
      <c r="F50" s="146" t="s">
        <v>42</v>
      </c>
      <c r="G50" s="146" t="s">
        <v>42</v>
      </c>
      <c r="H50" s="146"/>
      <c r="I50" s="146">
        <v>1</v>
      </c>
      <c r="J50" s="146">
        <v>4</v>
      </c>
      <c r="K50" s="146">
        <f>IF(I50="","",I50*J50)</f>
        <v>4</v>
      </c>
      <c r="L50" s="58"/>
      <c r="M50" s="55"/>
      <c r="N50" s="51" t="s">
        <v>147</v>
      </c>
      <c r="O50" s="55"/>
      <c r="P50" s="53">
        <v>1</v>
      </c>
      <c r="Q50" s="53">
        <v>4</v>
      </c>
      <c r="R50" s="53">
        <f t="shared" si="1"/>
        <v>4</v>
      </c>
      <c r="S50" s="51" t="s">
        <v>89</v>
      </c>
    </row>
    <row r="51" spans="1:19" ht="39" x14ac:dyDescent="0.25">
      <c r="A51" s="145">
        <v>27</v>
      </c>
      <c r="B51" s="120" t="s">
        <v>39</v>
      </c>
      <c r="C51" s="145" t="s">
        <v>40</v>
      </c>
      <c r="D51" s="143"/>
      <c r="E51" s="145" t="s">
        <v>148</v>
      </c>
      <c r="F51" s="146" t="s">
        <v>42</v>
      </c>
      <c r="G51" s="146"/>
      <c r="H51" s="146"/>
      <c r="I51" s="146">
        <v>3</v>
      </c>
      <c r="J51" s="146">
        <v>3</v>
      </c>
      <c r="K51" s="146">
        <f t="shared" si="0"/>
        <v>9</v>
      </c>
      <c r="L51" s="58"/>
      <c r="M51" s="55"/>
      <c r="N51" s="51" t="s">
        <v>153</v>
      </c>
      <c r="O51" s="55"/>
      <c r="P51" s="53">
        <v>3</v>
      </c>
      <c r="Q51" s="53">
        <v>2</v>
      </c>
      <c r="R51" s="53">
        <f t="shared" si="1"/>
        <v>6</v>
      </c>
      <c r="S51" s="51" t="s">
        <v>134</v>
      </c>
    </row>
    <row r="52" spans="1:19" ht="26" x14ac:dyDescent="0.25">
      <c r="A52" s="145">
        <v>28</v>
      </c>
      <c r="B52" s="120" t="s">
        <v>39</v>
      </c>
      <c r="C52" s="145" t="s">
        <v>40</v>
      </c>
      <c r="D52" s="143"/>
      <c r="E52" s="145" t="s">
        <v>149</v>
      </c>
      <c r="F52" s="146" t="s">
        <v>42</v>
      </c>
      <c r="G52" s="146"/>
      <c r="H52" s="146"/>
      <c r="I52" s="146">
        <v>4</v>
      </c>
      <c r="J52" s="146">
        <v>3</v>
      </c>
      <c r="K52" s="146">
        <f t="shared" si="0"/>
        <v>12</v>
      </c>
      <c r="L52" s="58"/>
      <c r="M52" s="55"/>
      <c r="N52" s="51" t="s">
        <v>150</v>
      </c>
      <c r="O52" s="55"/>
      <c r="P52" s="53">
        <v>3</v>
      </c>
      <c r="Q52" s="53">
        <v>3</v>
      </c>
      <c r="R52" s="53">
        <f t="shared" si="1"/>
        <v>9</v>
      </c>
      <c r="S52" s="51" t="s">
        <v>134</v>
      </c>
    </row>
    <row r="53" spans="1:19" ht="26" x14ac:dyDescent="0.25">
      <c r="A53" s="51">
        <v>29</v>
      </c>
      <c r="B53" s="63" t="s">
        <v>39</v>
      </c>
      <c r="C53" s="51" t="s">
        <v>40</v>
      </c>
      <c r="D53" s="52"/>
      <c r="E53" s="51" t="s">
        <v>79</v>
      </c>
      <c r="F53" s="53" t="s">
        <v>42</v>
      </c>
      <c r="G53" s="53" t="s">
        <v>42</v>
      </c>
      <c r="H53" s="53"/>
      <c r="I53" s="53">
        <v>2</v>
      </c>
      <c r="J53" s="53">
        <v>4</v>
      </c>
      <c r="K53" s="53">
        <f>IF(I53="","",I53*J53)</f>
        <v>8</v>
      </c>
      <c r="L53" s="58"/>
      <c r="M53" s="55"/>
      <c r="N53" s="51" t="s">
        <v>80</v>
      </c>
      <c r="O53" s="55"/>
      <c r="P53" s="53">
        <v>1</v>
      </c>
      <c r="Q53" s="53">
        <v>3</v>
      </c>
      <c r="R53" s="53">
        <f t="shared" si="1"/>
        <v>3</v>
      </c>
      <c r="S53" s="51" t="str">
        <f>S32</f>
        <v>Project Manager</v>
      </c>
    </row>
    <row r="54" spans="1:19" ht="13" x14ac:dyDescent="0.25">
      <c r="A54" s="133" t="s">
        <v>81</v>
      </c>
      <c r="B54" s="134"/>
      <c r="C54" s="134"/>
      <c r="D54" s="134"/>
      <c r="E54" s="134"/>
      <c r="F54" s="134"/>
      <c r="G54" s="134"/>
      <c r="H54" s="134"/>
      <c r="I54" s="134"/>
      <c r="J54" s="134"/>
      <c r="K54" s="134"/>
      <c r="L54" s="134"/>
      <c r="M54" s="134"/>
      <c r="N54" s="134"/>
      <c r="O54" s="134"/>
      <c r="P54" s="134"/>
      <c r="Q54" s="134"/>
      <c r="R54" s="134"/>
      <c r="S54" s="135"/>
    </row>
    <row r="55" spans="1:19" ht="26" x14ac:dyDescent="0.25">
      <c r="A55" s="51">
        <v>30</v>
      </c>
      <c r="B55" s="63" t="s">
        <v>39</v>
      </c>
      <c r="C55" s="51" t="s">
        <v>40</v>
      </c>
      <c r="D55" s="52"/>
      <c r="E55" s="51" t="s">
        <v>82</v>
      </c>
      <c r="F55" s="53" t="s">
        <v>42</v>
      </c>
      <c r="G55" s="53" t="s">
        <v>42</v>
      </c>
      <c r="H55" s="53" t="s">
        <v>42</v>
      </c>
      <c r="I55" s="53">
        <v>3</v>
      </c>
      <c r="J55" s="53">
        <v>3</v>
      </c>
      <c r="K55" s="53">
        <f t="shared" si="0"/>
        <v>9</v>
      </c>
      <c r="L55" s="58"/>
      <c r="M55" s="55"/>
      <c r="N55" s="51" t="s">
        <v>120</v>
      </c>
      <c r="O55" s="55"/>
      <c r="P55" s="53">
        <v>2</v>
      </c>
      <c r="Q55" s="53">
        <v>3</v>
      </c>
      <c r="R55" s="53">
        <f t="shared" si="1"/>
        <v>6</v>
      </c>
      <c r="S55" s="51" t="s">
        <v>60</v>
      </c>
    </row>
    <row r="56" spans="1:19" ht="13" x14ac:dyDescent="0.25">
      <c r="A56" s="133" t="s">
        <v>83</v>
      </c>
      <c r="B56" s="134"/>
      <c r="C56" s="134"/>
      <c r="D56" s="134"/>
      <c r="E56" s="134"/>
      <c r="F56" s="134"/>
      <c r="G56" s="134"/>
      <c r="H56" s="134"/>
      <c r="I56" s="134"/>
      <c r="J56" s="134"/>
      <c r="K56" s="134"/>
      <c r="L56" s="134"/>
      <c r="M56" s="134"/>
      <c r="N56" s="134"/>
      <c r="O56" s="134"/>
      <c r="P56" s="134"/>
      <c r="Q56" s="134"/>
      <c r="R56" s="134"/>
      <c r="S56" s="135"/>
    </row>
    <row r="57" spans="1:19" ht="26" x14ac:dyDescent="0.3">
      <c r="A57" s="51">
        <v>31</v>
      </c>
      <c r="B57" s="64" t="s">
        <v>39</v>
      </c>
      <c r="C57" s="51" t="s">
        <v>40</v>
      </c>
      <c r="D57" s="52"/>
      <c r="E57" s="51" t="s">
        <v>128</v>
      </c>
      <c r="F57" s="53"/>
      <c r="G57" s="53"/>
      <c r="H57" s="53" t="s">
        <v>42</v>
      </c>
      <c r="I57" s="53">
        <v>2</v>
      </c>
      <c r="J57" s="53">
        <v>5</v>
      </c>
      <c r="K57" s="53">
        <f t="shared" ref="K57:K60" si="2">IF(I57="","",I57*J57)</f>
        <v>10</v>
      </c>
      <c r="L57" s="53"/>
      <c r="M57" s="55"/>
      <c r="N57" s="51" t="s">
        <v>84</v>
      </c>
      <c r="O57" s="55"/>
      <c r="P57" s="53">
        <v>1</v>
      </c>
      <c r="Q57" s="53">
        <v>5</v>
      </c>
      <c r="R57" s="53">
        <f t="shared" ref="R57" si="3">IF(P57="","",P57*Q57)</f>
        <v>5</v>
      </c>
      <c r="S57" s="51" t="s">
        <v>60</v>
      </c>
    </row>
    <row r="58" spans="1:19" ht="52" x14ac:dyDescent="0.35">
      <c r="A58" s="51">
        <v>32</v>
      </c>
      <c r="B58" s="63" t="s">
        <v>39</v>
      </c>
      <c r="C58" s="51" t="s">
        <v>40</v>
      </c>
      <c r="D58" s="1"/>
      <c r="E58" s="51" t="s">
        <v>85</v>
      </c>
      <c r="F58" s="53" t="s">
        <v>42</v>
      </c>
      <c r="G58" s="53" t="s">
        <v>42</v>
      </c>
      <c r="H58" s="53" t="s">
        <v>42</v>
      </c>
      <c r="I58" s="53">
        <v>2</v>
      </c>
      <c r="J58" s="53">
        <v>5</v>
      </c>
      <c r="K58" s="53">
        <f t="shared" si="2"/>
        <v>10</v>
      </c>
      <c r="L58" s="58"/>
      <c r="M58" s="1"/>
      <c r="N58" s="51" t="s">
        <v>86</v>
      </c>
      <c r="O58" s="55"/>
      <c r="P58" s="53">
        <v>1</v>
      </c>
      <c r="Q58" s="53">
        <v>3</v>
      </c>
      <c r="R58" s="53">
        <f>IF(P58="","",P58*Q58)</f>
        <v>3</v>
      </c>
      <c r="S58" s="51" t="s">
        <v>60</v>
      </c>
    </row>
    <row r="59" spans="1:19" ht="78" x14ac:dyDescent="0.35">
      <c r="A59" s="51">
        <v>33</v>
      </c>
      <c r="B59" s="65" t="s">
        <v>39</v>
      </c>
      <c r="C59" s="61" t="s">
        <v>40</v>
      </c>
      <c r="D59" s="1"/>
      <c r="E59" s="61" t="s">
        <v>129</v>
      </c>
      <c r="F59" s="62" t="s">
        <v>42</v>
      </c>
      <c r="G59" s="62" t="s">
        <v>42</v>
      </c>
      <c r="H59" s="62" t="s">
        <v>42</v>
      </c>
      <c r="I59" s="62">
        <v>2</v>
      </c>
      <c r="J59" s="62">
        <v>5</v>
      </c>
      <c r="K59" s="62">
        <f t="shared" si="2"/>
        <v>10</v>
      </c>
      <c r="L59" s="66"/>
      <c r="M59" s="1"/>
      <c r="N59" s="61" t="s">
        <v>130</v>
      </c>
      <c r="O59" s="55"/>
      <c r="P59" s="62">
        <v>1</v>
      </c>
      <c r="Q59" s="62">
        <v>5</v>
      </c>
      <c r="R59" s="62">
        <f>IF(P59="","",P59*Q59)</f>
        <v>5</v>
      </c>
      <c r="S59" s="61" t="s">
        <v>60</v>
      </c>
    </row>
    <row r="60" spans="1:19" ht="52.5" x14ac:dyDescent="0.35">
      <c r="A60" s="115">
        <v>34</v>
      </c>
      <c r="B60" s="65" t="s">
        <v>39</v>
      </c>
      <c r="C60" s="116" t="s">
        <v>57</v>
      </c>
      <c r="D60" s="67"/>
      <c r="E60" s="68" t="s">
        <v>87</v>
      </c>
      <c r="F60" s="67"/>
      <c r="G60" s="67" t="s">
        <v>42</v>
      </c>
      <c r="H60" s="67"/>
      <c r="I60" s="69">
        <v>3</v>
      </c>
      <c r="J60" s="69">
        <v>5</v>
      </c>
      <c r="K60" s="117">
        <f t="shared" si="2"/>
        <v>15</v>
      </c>
      <c r="L60" s="69"/>
      <c r="M60" s="136"/>
      <c r="N60" s="112" t="s">
        <v>88</v>
      </c>
      <c r="O60" s="70"/>
      <c r="P60" s="71">
        <v>2</v>
      </c>
      <c r="Q60" s="71">
        <v>3</v>
      </c>
      <c r="R60" s="111">
        <f>IF(P60="","",P60*Q60)</f>
        <v>6</v>
      </c>
      <c r="S60" s="70" t="s">
        <v>89</v>
      </c>
    </row>
    <row r="61" spans="1:19" ht="13" x14ac:dyDescent="0.3">
      <c r="A61" s="118"/>
      <c r="B61" s="118"/>
      <c r="C61" s="118"/>
      <c r="D61" s="118"/>
      <c r="E61" s="118"/>
      <c r="F61" s="118"/>
      <c r="G61" s="118"/>
      <c r="H61" s="118"/>
      <c r="I61" s="118"/>
      <c r="J61" s="118"/>
      <c r="K61" s="118"/>
      <c r="L61" s="118"/>
      <c r="M61" s="136"/>
      <c r="N61" s="112"/>
      <c r="O61" s="70"/>
      <c r="P61" s="71"/>
      <c r="Q61" s="71"/>
      <c r="R61" s="53"/>
      <c r="S61" s="70"/>
    </row>
    <row r="62" spans="1:19" ht="13" x14ac:dyDescent="0.3">
      <c r="A62" s="72"/>
      <c r="B62" s="63"/>
      <c r="C62" s="73"/>
      <c r="D62" s="70"/>
      <c r="E62" s="74"/>
      <c r="F62" s="70"/>
      <c r="G62" s="70"/>
      <c r="H62" s="70"/>
      <c r="I62" s="71"/>
      <c r="J62" s="71"/>
      <c r="K62" s="75"/>
      <c r="L62" s="71"/>
      <c r="M62" s="136"/>
      <c r="N62" s="112"/>
      <c r="O62" s="70"/>
      <c r="P62" s="71"/>
      <c r="Q62" s="71"/>
      <c r="R62" s="53"/>
      <c r="S62" s="70"/>
    </row>
    <row r="63" spans="1:19" ht="13" x14ac:dyDescent="0.3">
      <c r="A63" s="72"/>
      <c r="B63" s="63"/>
      <c r="C63" s="73"/>
      <c r="D63" s="70"/>
      <c r="E63" s="74"/>
      <c r="F63" s="70"/>
      <c r="G63" s="70"/>
      <c r="H63" s="70"/>
      <c r="I63" s="71"/>
      <c r="J63" s="71"/>
      <c r="K63" s="75"/>
      <c r="L63" s="71"/>
      <c r="M63" s="137"/>
      <c r="N63" s="112"/>
      <c r="O63" s="70"/>
      <c r="P63" s="71"/>
      <c r="Q63" s="71"/>
      <c r="R63" s="53"/>
      <c r="S63" s="70"/>
    </row>
    <row r="64" spans="1:19" ht="14.5" x14ac:dyDescent="0.35">
      <c r="A64" s="1"/>
      <c r="B64" s="76"/>
      <c r="C64" s="1"/>
      <c r="D64" s="1"/>
      <c r="E64" s="1"/>
      <c r="F64" s="1"/>
      <c r="G64" s="1"/>
      <c r="H64" s="1"/>
      <c r="I64" s="77"/>
      <c r="J64" s="77"/>
      <c r="K64" s="77"/>
      <c r="L64" s="77"/>
      <c r="M64" s="3"/>
      <c r="N64" s="1"/>
      <c r="O64" s="1"/>
      <c r="P64" s="77"/>
      <c r="Q64" s="77"/>
      <c r="R64" s="77"/>
      <c r="S64" s="1"/>
    </row>
    <row r="65" spans="1:19" ht="14.5" x14ac:dyDescent="0.35">
      <c r="A65" s="1"/>
      <c r="B65" s="37"/>
      <c r="C65" s="1"/>
      <c r="D65" s="1"/>
      <c r="E65" s="78" t="s">
        <v>90</v>
      </c>
      <c r="F65" s="79" t="s">
        <v>91</v>
      </c>
      <c r="G65" s="1"/>
      <c r="H65" s="1"/>
      <c r="I65" s="80" t="s">
        <v>92</v>
      </c>
      <c r="J65" s="81"/>
      <c r="K65" s="81"/>
      <c r="L65" s="82"/>
      <c r="M65" s="3"/>
      <c r="N65" s="83"/>
      <c r="O65" s="1"/>
      <c r="P65" s="80" t="s">
        <v>92</v>
      </c>
      <c r="Q65" s="81"/>
      <c r="R65" s="82"/>
      <c r="S65" s="84"/>
    </row>
    <row r="66" spans="1:19" ht="14.5" x14ac:dyDescent="0.35">
      <c r="A66" s="3"/>
      <c r="B66" s="16"/>
      <c r="C66" s="3"/>
      <c r="D66" s="3"/>
      <c r="E66" s="85" t="s">
        <v>93</v>
      </c>
      <c r="F66" s="86">
        <v>1</v>
      </c>
      <c r="G66" s="1"/>
      <c r="H66" s="3"/>
      <c r="I66" s="87" t="s">
        <v>94</v>
      </c>
      <c r="J66" s="88"/>
      <c r="K66" s="88"/>
      <c r="L66" s="89"/>
      <c r="M66" s="3"/>
      <c r="N66" s="90"/>
      <c r="O66" s="1"/>
      <c r="P66" s="87" t="s">
        <v>94</v>
      </c>
      <c r="Q66" s="88"/>
      <c r="R66" s="89"/>
      <c r="S66" s="91"/>
    </row>
    <row r="67" spans="1:19" ht="14.5" x14ac:dyDescent="0.35">
      <c r="A67" s="3"/>
      <c r="B67" s="16"/>
      <c r="C67" s="3"/>
      <c r="D67" s="3"/>
      <c r="E67" s="85" t="s">
        <v>95</v>
      </c>
      <c r="F67" s="86">
        <v>2</v>
      </c>
      <c r="G67" s="1"/>
      <c r="H67" s="3"/>
      <c r="I67" s="92"/>
      <c r="J67" s="92"/>
      <c r="K67" s="92"/>
      <c r="L67" s="1"/>
      <c r="M67" s="3"/>
      <c r="N67" s="93" t="s">
        <v>96</v>
      </c>
      <c r="O67" s="1"/>
      <c r="P67" s="92"/>
      <c r="Q67" s="92"/>
      <c r="R67" s="92"/>
      <c r="S67" s="91"/>
    </row>
    <row r="68" spans="1:19" ht="14.5" x14ac:dyDescent="0.35">
      <c r="A68" s="3"/>
      <c r="B68" s="16"/>
      <c r="C68" s="3"/>
      <c r="D68" s="3"/>
      <c r="E68" s="85" t="s">
        <v>97</v>
      </c>
      <c r="F68" s="86">
        <v>3</v>
      </c>
      <c r="G68" s="1"/>
      <c r="H68" s="3"/>
      <c r="I68" s="94" t="s">
        <v>98</v>
      </c>
      <c r="J68" s="95"/>
      <c r="K68" s="96"/>
      <c r="L68" s="97"/>
      <c r="M68" s="3"/>
      <c r="N68" s="93" t="s">
        <v>99</v>
      </c>
      <c r="O68" s="1"/>
      <c r="P68" s="94" t="s">
        <v>98</v>
      </c>
      <c r="Q68" s="95"/>
      <c r="R68" s="96"/>
      <c r="S68" s="91"/>
    </row>
    <row r="69" spans="1:19" ht="14.5" x14ac:dyDescent="0.35">
      <c r="A69" s="3"/>
      <c r="B69" s="16"/>
      <c r="C69" s="3"/>
      <c r="D69" s="3"/>
      <c r="E69" s="85" t="s">
        <v>100</v>
      </c>
      <c r="F69" s="86">
        <v>4</v>
      </c>
      <c r="G69" s="1"/>
      <c r="H69" s="3"/>
      <c r="I69" s="98" t="s">
        <v>101</v>
      </c>
      <c r="J69" s="99"/>
      <c r="K69" s="100"/>
      <c r="L69" s="101"/>
      <c r="M69" s="3"/>
      <c r="N69" s="93" t="s">
        <v>102</v>
      </c>
      <c r="O69" s="1"/>
      <c r="P69" s="98" t="s">
        <v>101</v>
      </c>
      <c r="Q69" s="99"/>
      <c r="R69" s="100"/>
      <c r="S69" s="91"/>
    </row>
    <row r="70" spans="1:19" ht="14.5" x14ac:dyDescent="0.35">
      <c r="A70" s="3"/>
      <c r="B70" s="16"/>
      <c r="C70" s="3"/>
      <c r="D70" s="3"/>
      <c r="E70" s="85" t="s">
        <v>103</v>
      </c>
      <c r="F70" s="86">
        <v>5</v>
      </c>
      <c r="G70" s="1"/>
      <c r="H70" s="3"/>
      <c r="I70" s="102" t="s">
        <v>104</v>
      </c>
      <c r="J70" s="103"/>
      <c r="K70" s="104"/>
      <c r="L70" s="105"/>
      <c r="M70" s="3"/>
      <c r="N70" s="93" t="s">
        <v>99</v>
      </c>
      <c r="O70" s="1"/>
      <c r="P70" s="102" t="s">
        <v>104</v>
      </c>
      <c r="Q70" s="103"/>
      <c r="R70" s="104"/>
      <c r="S70" s="91"/>
    </row>
    <row r="71" spans="1:19" ht="14.5" x14ac:dyDescent="0.35">
      <c r="A71" s="3"/>
      <c r="B71" s="16"/>
      <c r="C71" s="3"/>
      <c r="D71" s="3"/>
      <c r="E71" s="1"/>
      <c r="F71" s="77"/>
      <c r="G71" s="1"/>
      <c r="H71" s="3"/>
      <c r="I71" s="3"/>
      <c r="J71" s="3"/>
      <c r="K71" s="3"/>
      <c r="L71" s="3"/>
      <c r="M71" s="3"/>
      <c r="N71" s="93" t="s">
        <v>105</v>
      </c>
      <c r="O71" s="1"/>
      <c r="P71" s="1"/>
      <c r="Q71" s="1"/>
      <c r="R71" s="1"/>
      <c r="S71" s="91"/>
    </row>
    <row r="72" spans="1:19" ht="14.5" x14ac:dyDescent="0.35">
      <c r="A72" s="3"/>
      <c r="B72" s="16"/>
      <c r="C72" s="3"/>
      <c r="D72" s="3"/>
      <c r="E72" s="78" t="s">
        <v>106</v>
      </c>
      <c r="F72" s="79" t="s">
        <v>91</v>
      </c>
      <c r="G72" s="79" t="s">
        <v>107</v>
      </c>
      <c r="H72" s="3"/>
      <c r="I72" s="3"/>
      <c r="J72" s="3"/>
      <c r="K72" s="3"/>
      <c r="L72" s="106"/>
      <c r="M72" s="3"/>
      <c r="N72" s="93" t="s">
        <v>99</v>
      </c>
      <c r="O72" s="1"/>
      <c r="P72" s="1"/>
      <c r="Q72" s="1"/>
      <c r="R72" s="1"/>
      <c r="S72" s="91"/>
    </row>
    <row r="73" spans="1:19" ht="14.5" x14ac:dyDescent="0.35">
      <c r="A73" s="3"/>
      <c r="B73" s="16"/>
      <c r="C73" s="3"/>
      <c r="D73" s="3"/>
      <c r="E73" s="85" t="s">
        <v>108</v>
      </c>
      <c r="F73" s="86">
        <v>1</v>
      </c>
      <c r="G73" s="107">
        <v>0.1</v>
      </c>
      <c r="H73" s="3"/>
      <c r="I73" s="3"/>
      <c r="J73" s="3"/>
      <c r="K73" s="3"/>
      <c r="L73" s="3"/>
      <c r="M73" s="3"/>
      <c r="N73" s="93" t="s">
        <v>109</v>
      </c>
      <c r="O73" s="1"/>
      <c r="P73" s="1"/>
      <c r="Q73" s="1"/>
      <c r="R73" s="1"/>
      <c r="S73" s="39"/>
    </row>
    <row r="74" spans="1:19" ht="14.5" x14ac:dyDescent="0.35">
      <c r="A74" s="3"/>
      <c r="B74" s="16"/>
      <c r="C74" s="3"/>
      <c r="D74" s="3"/>
      <c r="E74" s="85" t="s">
        <v>110</v>
      </c>
      <c r="F74" s="86">
        <v>2</v>
      </c>
      <c r="G74" s="107">
        <v>0.2</v>
      </c>
      <c r="H74" s="3"/>
      <c r="I74" s="3"/>
      <c r="J74" s="3"/>
      <c r="K74" s="3"/>
      <c r="L74" s="3"/>
      <c r="M74" s="3"/>
      <c r="N74" s="93" t="s">
        <v>99</v>
      </c>
      <c r="O74" s="1"/>
      <c r="P74" s="1"/>
      <c r="Q74" s="1"/>
      <c r="R74" s="1"/>
      <c r="S74" s="91"/>
    </row>
    <row r="75" spans="1:19" ht="14.5" x14ac:dyDescent="0.35">
      <c r="A75" s="3"/>
      <c r="B75" s="16"/>
      <c r="C75" s="3"/>
      <c r="D75" s="3"/>
      <c r="E75" s="85" t="s">
        <v>111</v>
      </c>
      <c r="F75" s="86">
        <v>3</v>
      </c>
      <c r="G75" s="107">
        <v>0.4</v>
      </c>
      <c r="H75" s="3"/>
      <c r="I75" s="3"/>
      <c r="J75" s="3"/>
      <c r="K75" s="3"/>
      <c r="L75" s="3"/>
      <c r="M75" s="3"/>
      <c r="N75" s="93" t="s">
        <v>112</v>
      </c>
      <c r="O75" s="1"/>
      <c r="P75" s="1"/>
      <c r="Q75" s="1"/>
      <c r="R75" s="1"/>
      <c r="S75" s="91"/>
    </row>
    <row r="76" spans="1:19" ht="14.5" x14ac:dyDescent="0.35">
      <c r="A76" s="3"/>
      <c r="B76" s="16"/>
      <c r="C76" s="3"/>
      <c r="D76" s="3"/>
      <c r="E76" s="85" t="s">
        <v>113</v>
      </c>
      <c r="F76" s="86">
        <v>4</v>
      </c>
      <c r="G76" s="107">
        <v>0.6</v>
      </c>
      <c r="H76" s="3"/>
      <c r="I76" s="3"/>
      <c r="J76" s="3"/>
      <c r="K76" s="3"/>
      <c r="L76" s="3"/>
      <c r="M76" s="3"/>
      <c r="N76" s="93" t="s">
        <v>114</v>
      </c>
      <c r="O76" s="1"/>
      <c r="P76" s="1"/>
      <c r="Q76" s="1"/>
      <c r="R76" s="1"/>
      <c r="S76" s="91"/>
    </row>
    <row r="77" spans="1:19" ht="14.5" x14ac:dyDescent="0.35">
      <c r="A77" s="3"/>
      <c r="B77" s="16"/>
      <c r="C77" s="3"/>
      <c r="D77" s="3"/>
      <c r="E77" s="85" t="s">
        <v>115</v>
      </c>
      <c r="F77" s="86">
        <v>5</v>
      </c>
      <c r="G77" s="107">
        <v>0.8</v>
      </c>
      <c r="H77" s="3"/>
      <c r="I77" s="3"/>
      <c r="J77" s="3"/>
      <c r="K77" s="3"/>
      <c r="L77" s="3"/>
      <c r="N77" s="108"/>
      <c r="O77" s="109"/>
      <c r="P77" s="109"/>
      <c r="Q77" s="109"/>
      <c r="R77" s="109"/>
      <c r="S77" s="110"/>
    </row>
    <row r="78" spans="1:19" ht="14.5" x14ac:dyDescent="0.35">
      <c r="A78" s="3"/>
      <c r="B78" s="16"/>
      <c r="C78" s="3"/>
      <c r="D78" s="3"/>
      <c r="E78" s="3"/>
      <c r="F78" s="3"/>
      <c r="G78" s="3"/>
      <c r="H78" s="3"/>
      <c r="I78" s="3"/>
      <c r="J78" s="3"/>
      <c r="K78" s="3"/>
      <c r="L78" s="3"/>
      <c r="N78" s="3"/>
      <c r="O78" s="3"/>
      <c r="P78" s="3"/>
      <c r="Q78" s="3"/>
      <c r="R78" s="3"/>
      <c r="S78" s="3"/>
    </row>
  </sheetData>
  <mergeCells count="14">
    <mergeCell ref="A56:S56"/>
    <mergeCell ref="M60:M63"/>
    <mergeCell ref="F20:H20"/>
    <mergeCell ref="I20:L20"/>
    <mergeCell ref="P20:R20"/>
    <mergeCell ref="A22:S22"/>
    <mergeCell ref="A41:S41"/>
    <mergeCell ref="A54:S54"/>
    <mergeCell ref="A18:A20"/>
    <mergeCell ref="B4:E4"/>
    <mergeCell ref="B5:E5"/>
    <mergeCell ref="B7:C7"/>
    <mergeCell ref="A8:A9"/>
    <mergeCell ref="A12:A14"/>
  </mergeCells>
  <conditionalFormatting sqref="B23:B40 B55 B57:B60 B62:B64 B42:B53">
    <cfRule type="cellIs" dxfId="4" priority="7" stopIfTrue="1" operator="equal">
      <formula>"Open"</formula>
    </cfRule>
    <cfRule type="cellIs" dxfId="3" priority="8" stopIfTrue="1" operator="equal">
      <formula>"Closed"</formula>
    </cfRule>
  </conditionalFormatting>
  <conditionalFormatting sqref="K23:L40 R23:R40 K55:L55 R55 K57:L59 R57:R63 K42:L53 R42:R53">
    <cfRule type="cellIs" dxfId="2" priority="1" stopIfTrue="1" operator="between">
      <formula>1</formula>
      <formula>6</formula>
    </cfRule>
    <cfRule type="cellIs" dxfId="1" priority="2" stopIfTrue="1" operator="between">
      <formula>6.01</formula>
      <formula>11.99</formula>
    </cfRule>
    <cfRule type="cellIs" dxfId="0" priority="3" stopIfTrue="1" operator="between">
      <formula>12</formula>
      <formula>25</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D06BEAA4E3BF749859620143C9F270E" ma:contentTypeVersion="19" ma:contentTypeDescription="Create a new document." ma:contentTypeScope="" ma:versionID="9521f5324ccdd97bc76a7dfa19ab6c28">
  <xsd:schema xmlns:xsd="http://www.w3.org/2001/XMLSchema" xmlns:xs="http://www.w3.org/2001/XMLSchema" xmlns:p="http://schemas.microsoft.com/office/2006/metadata/properties" xmlns:ns2="1eee4543-c4eb-472d-9fe1-235041ba333d" xmlns:ns3="5d38e390-814b-466a-ac2e-0b450b575bf2" xmlns:ns4="5849e390-3ec1-402e-9240-a3e34b85f545" targetNamespace="http://schemas.microsoft.com/office/2006/metadata/properties" ma:root="true" ma:fieldsID="d24a90e2d280087cb581ba75919b179e" ns2:_="" ns3:_="" ns4:_="">
    <xsd:import namespace="1eee4543-c4eb-472d-9fe1-235041ba333d"/>
    <xsd:import namespace="5d38e390-814b-466a-ac2e-0b450b575bf2"/>
    <xsd:import namespace="5849e390-3ec1-402e-9240-a3e34b85f545"/>
    <xsd:element name="properties">
      <xsd:complexType>
        <xsd:sequence>
          <xsd:element name="documentManagement">
            <xsd:complexType>
              <xsd:all>
                <xsd:element ref="ns2:Postmark"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ee4543-c4eb-472d-9fe1-235041ba333d" elementFormDefault="qualified">
    <xsd:import namespace="http://schemas.microsoft.com/office/2006/documentManagement/types"/>
    <xsd:import namespace="http://schemas.microsoft.com/office/infopath/2007/PartnerControls"/>
    <xsd:element name="Postmark" ma:index="8" nillable="true" ma:displayName="Postmark" ma:default="[today]" ma:format="DateTime" ma:internalName="Postmark">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0d6af5e-d018-4566-81cb-bde2c61e186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38e390-814b-466a-ac2e-0b450b575bf2"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49e390-3ec1-402e-9240-a3e34b85f545"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1a861542-f70f-47c0-a88e-6622203a004e}" ma:internalName="TaxCatchAll" ma:showField="CatchAllData" ma:web="5d38e390-814b-466a-ac2e-0b450b575b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49e390-3ec1-402e-9240-a3e34b85f545" xsi:nil="true"/>
    <lcf76f155ced4ddcb4097134ff3c332f xmlns="1eee4543-c4eb-472d-9fe1-235041ba333d">
      <Terms xmlns="http://schemas.microsoft.com/office/infopath/2007/PartnerControls"/>
    </lcf76f155ced4ddcb4097134ff3c332f>
    <Postmark xmlns="1eee4543-c4eb-472d-9fe1-235041ba333d">2026-03-05T14:23:45+00:00</Postmark>
  </documentManagement>
</p:properties>
</file>

<file path=customXml/itemProps1.xml><?xml version="1.0" encoding="utf-8"?>
<ds:datastoreItem xmlns:ds="http://schemas.openxmlformats.org/officeDocument/2006/customXml" ds:itemID="{B4393A43-74F7-49B0-BF47-6D2DB104CA6B}"/>
</file>

<file path=customXml/itemProps2.xml><?xml version="1.0" encoding="utf-8"?>
<ds:datastoreItem xmlns:ds="http://schemas.openxmlformats.org/officeDocument/2006/customXml" ds:itemID="{D271A617-DA8A-4505-848A-6F628B89EEF7}"/>
</file>

<file path=customXml/itemProps3.xml><?xml version="1.0" encoding="utf-8"?>
<ds:datastoreItem xmlns:ds="http://schemas.openxmlformats.org/officeDocument/2006/customXml" ds:itemID="{2991C4CB-E915-40AF-9637-BD87D0B52E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Evelyn McBarnet</dc:creator>
  <cp:lastModifiedBy>Evelyn McBarnet</cp:lastModifiedBy>
  <dcterms:created xsi:type="dcterms:W3CDTF">2026-01-16T09:50:43Z</dcterms:created>
  <dcterms:modified xsi:type="dcterms:W3CDTF">2026-02-09T17:46:57Z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0x010100FD06BEAA4E3BF749859620143C9F270E</vt:lpwstr>
  </property>
</Properties>
</file>